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0339\ODOT\04_D10 Madison St_Glouster\119810\990-WorkSetStandards\Plotdrv\"/>
    </mc:Choice>
  </mc:AlternateContent>
  <xr:revisionPtr revIDLastSave="0" documentId="13_ncr:1_{D35568B7-0A82-471D-925F-FFDA07381778}" xr6:coauthVersionLast="36" xr6:coauthVersionMax="36" xr10:uidLastSave="{00000000-0000-0000-0000-000000000000}"/>
  <bookViews>
    <workbookView xWindow="0" yWindow="0" windowWidth="21570" windowHeight="11580" xr2:uid="{74AEDACF-7203-4FA0-A660-5160646E6B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  <c r="P8" i="1" l="1"/>
  <c r="J8" i="1"/>
  <c r="J46" i="1" l="1"/>
  <c r="P47" i="1"/>
  <c r="J47" i="1"/>
  <c r="P46" i="1"/>
  <c r="P7" i="1" l="1"/>
  <c r="P9" i="1"/>
  <c r="P10" i="1"/>
  <c r="P11" i="1"/>
  <c r="J7" i="1"/>
  <c r="J9" i="1"/>
  <c r="J10" i="1"/>
  <c r="J11" i="1"/>
  <c r="J6" i="1" l="1"/>
  <c r="J33" i="1" l="1"/>
  <c r="J42" i="1"/>
  <c r="J38" i="1"/>
  <c r="J36" i="1"/>
  <c r="J34" i="1"/>
  <c r="J31" i="1"/>
  <c r="J28" i="1"/>
  <c r="J19" i="1"/>
  <c r="J17" i="1"/>
  <c r="J41" i="1"/>
  <c r="J40" i="1"/>
  <c r="J37" i="1"/>
  <c r="J32" i="1"/>
  <c r="J29" i="1"/>
  <c r="J25" i="1"/>
  <c r="J23" i="1"/>
  <c r="J20" i="1"/>
  <c r="J5" i="1"/>
  <c r="J39" i="1"/>
  <c r="J35" i="1"/>
  <c r="J30" i="1"/>
  <c r="J27" i="1"/>
  <c r="J26" i="1"/>
  <c r="J24" i="1"/>
  <c r="J22" i="1"/>
  <c r="J21" i="1"/>
  <c r="J18" i="1"/>
  <c r="J4" i="1"/>
  <c r="J16" i="1"/>
  <c r="J3" i="1"/>
  <c r="J15" i="1"/>
  <c r="J48" i="1"/>
  <c r="J14" i="1"/>
  <c r="J45" i="1"/>
  <c r="J13" i="1"/>
  <c r="J44" i="1"/>
  <c r="J12" i="1"/>
  <c r="J43" i="1"/>
  <c r="P5" i="1"/>
  <c r="P18" i="1" l="1"/>
  <c r="P19" i="1"/>
  <c r="P20" i="1"/>
  <c r="P21" i="1"/>
  <c r="P22" i="1"/>
  <c r="P23" i="1"/>
  <c r="P24" i="1"/>
  <c r="P25" i="1"/>
  <c r="P26" i="1"/>
  <c r="P27" i="1"/>
  <c r="P28" i="1"/>
  <c r="P29" i="1"/>
  <c r="P13" i="1" l="1"/>
  <c r="P14" i="1"/>
  <c r="P15" i="1"/>
  <c r="P16" i="1"/>
  <c r="P17" i="1" l="1"/>
  <c r="P37" i="1" l="1"/>
  <c r="P36" i="1" l="1"/>
  <c r="P30" i="1"/>
  <c r="P31" i="1"/>
  <c r="P32" i="1"/>
  <c r="P33" i="1"/>
  <c r="P34" i="1"/>
  <c r="P35" i="1"/>
  <c r="P38" i="1"/>
  <c r="P39" i="1"/>
  <c r="P40" i="1"/>
  <c r="P41" i="1"/>
  <c r="P44" i="1"/>
  <c r="P45" i="1"/>
  <c r="P42" i="1"/>
  <c r="P43" i="1"/>
  <c r="P4" i="1" l="1"/>
  <c r="P6" i="1"/>
  <c r="P12" i="1"/>
  <c r="P3" i="1"/>
  <c r="F24" i="1" l="1"/>
  <c r="F25" i="1"/>
  <c r="F26" i="1"/>
  <c r="F34" i="1"/>
  <c r="F35" i="1"/>
  <c r="F38" i="1"/>
  <c r="F39" i="1"/>
</calcChain>
</file>

<file path=xl/sharedStrings.xml><?xml version="1.0" encoding="utf-8"?>
<sst xmlns="http://schemas.openxmlformats.org/spreadsheetml/2006/main" count="1198" uniqueCount="285">
  <si>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</si>
  <si>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</si>
  <si>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</si>
  <si>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</si>
  <si>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</si>
  <si>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</si>
  <si>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</si>
  <si>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</si>
  <si>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</si>
  <si>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</si>
  <si>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</si>
  <si>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</si>
  <si>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</si>
  <si>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</si>
  <si>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</si>
  <si>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</si>
  <si>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</si>
  <si>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</si>
  <si>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</si>
  <si>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</si>
  <si>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</si>
  <si>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</si>
  <si>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</si>
  <si>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</si>
  <si>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</si>
  <si>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</si>
  <si>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</si>
  <si>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</si>
  <si>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</si>
  <si>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</si>
  <si>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J:\20230339\ODOT\04_D10 Madison St_Glouster\119810\400-Engineering\Roadway\Sheets\119810_GT001.dgn</t>
  </si>
  <si>
    <t>Sheet_SurvFt</t>
  </si>
  <si>
    <t>Roadway Title Sheet</t>
  </si>
  <si>
    <t>Title Sheet</t>
  </si>
  <si>
    <t>---NA---</t>
  </si>
  <si>
    <t>34</t>
  </si>
  <si>
    <t>22</t>
  </si>
  <si>
    <t>32</t>
  </si>
  <si>
    <t>2.5</t>
  </si>
  <si>
    <t>1.5</t>
  </si>
  <si>
    <t>2</t>
  </si>
  <si>
    <t>Bridge Basemap</t>
  </si>
  <si>
    <t>119810</t>
  </si>
  <si>
    <t>MADISON STREET OVER SUNDAY CREEK</t>
  </si>
  <si>
    <t>1</t>
  </si>
  <si>
    <t>Placed Agency Cells: EMHT Border Logo</t>
  </si>
  <si>
    <t>ATH-MADSN-00400</t>
  </si>
  <si>
    <t>RMW</t>
  </si>
  <si>
    <t>CAS</t>
  </si>
  <si>
    <t>0540952</t>
  </si>
  <si>
    <t>3</t>
  </si>
  <si>
    <t>Site Plan [Sheet]</t>
  </si>
  <si>
    <t>SJS</t>
  </si>
  <si>
    <t>J:\20230339\ODOT\04_D10 Madison St_Glouster\119810\400-Engineering\Structures\ATH-00311-00400\Sheets\119810_ATH-00311-00400_SN001.dgn</t>
  </si>
  <si>
    <t>Untitled Sheet</t>
  </si>
  <si>
    <t>Bridge General Notes Sheet</t>
  </si>
  <si>
    <t>General Notes</t>
  </si>
  <si>
    <t>J:\20230339\ODOT\04_D10 Madison St_Glouster\119810\400-Engineering\Structures\ATH-00311-00400\Sheets\119810_ATH-00311-00400_SO001.dgn</t>
  </si>
  <si>
    <t>Plan - Foundation Plan [Sheet]</t>
  </si>
  <si>
    <t>Bridge Foundation Plan Sheet</t>
  </si>
  <si>
    <t>J:\20230339\ODOT\04_D10 Madison St_Glouster\119810\400-Engineering\Structures\ATH-00311-00400\Sheets\119810_ATH-00311-00400_SR001.dgn</t>
  </si>
  <si>
    <t>Abutment Details - Rear Abutment Plan [Sheet]</t>
  </si>
  <si>
    <t>Bridge Rear Abutment Sheet</t>
  </si>
  <si>
    <t>J:\20230339\ODOT\04_D10 Madison St_Glouster\119810\400-Engineering\Structures\ATH-00311-00400\Sheets\119810_ATH-00311-00400_SF001.dgn</t>
  </si>
  <si>
    <t>Bridge Forward Abutment Sheet</t>
  </si>
  <si>
    <t>Forward Abutment</t>
  </si>
  <si>
    <t>J:\20230339\ODOT\04_D10 Madison St_Glouster\119810\400-Engineering\Structures\ATH-00311-00400\Sheets\119810_ATH-00311-00400_SF002.dgn</t>
  </si>
  <si>
    <t>Forward Abutment - East Wingwall Sheet</t>
  </si>
  <si>
    <t>Forward Wingwall Elevation</t>
  </si>
  <si>
    <t>Forward Abutment - West Wingwall Sheet</t>
  </si>
  <si>
    <t>J:\20230339\ODOT\04_D10 Madison St_Glouster\119810\400-Engineering\Structures\ATH-00311-00400\Sheets\119810_ATH-00311-00400_SB001.dgn</t>
  </si>
  <si>
    <t>J:\20230339\ODOT\04_D10 Madison St_Glouster\119810\400-Engineering\Structures\ATH-00311-00400\Sheets\119810_ATH-00311-00400_SD001.dgn</t>
  </si>
  <si>
    <t>J:\20230339\ODOT\04_D10 Madison St_Glouster\119810\400-Engineering\Structures\ATH-00311-00400\Sheets\119810_ATH-00311-00400_SD003.dgn</t>
  </si>
  <si>
    <t>J:\20230339\ODOT\04_D10 Madison St_Glouster\119810\400-Engineering\Structures\ATH-00311-00400\Sheets\119810_ATH-00311-00400_SM002.dgn</t>
  </si>
  <si>
    <t>J:\20230339\ODOT\04_D10 Madison St_Glouster\119810\400-Engineering\Structures\ATH-00311-00400\Sheets\119810_ATH-00311-00400_SM003.dgn</t>
  </si>
  <si>
    <t>J:\20230339\ODOT\04_D10 Madison St_Glouster\119810\400-Engineering\Structures\ATH-00311-00400\Sheets\119810_ATH-00311-00400_SM004.dgn</t>
  </si>
  <si>
    <t>J:\20230339\ODOT\04_D10 Madison St_Glouster\119810\400-Engineering\Structures\ATH-00311-00400\Sheets\119810_ATH-00311-00400_SM005.dgn</t>
  </si>
  <si>
    <t>J:\20230339\ODOT\04_D10 Madison St_Glouster\119810\400-Engineering\Structures\ATH-00311-00400\Sheets\119810_ATH-00311-00400_SM006.dgn</t>
  </si>
  <si>
    <t>J:\20230339\ODOT\04_D10 Madison St_Glouster\119810\400-Engineering\Structures\ATH-00311-00400\Sheets\119810_ATH-00311-00400_SO003.dgn</t>
  </si>
  <si>
    <t>J:\20230339\ODOT\04_D10 Madison St_Glouster\119810\400-Engineering\Structures\ATH-00311-00400\Sheets\119810_ATH-00311-00400_SP001.dgn</t>
  </si>
  <si>
    <t>J:\20230339\ODOT\04_D10 Madison St_Glouster\119810\400-Engineering\Structures\ATH-00311-00400\Sheets\119810_ATH-00311-00400_SQ001.dgn</t>
  </si>
  <si>
    <t>J:\20230339\ODOT\04_D10 Madison St_Glouster\119810\400-Engineering\Structures\ATH-00311-00400\Sheets\119810_ATH-00311-00400_SR002.dgn</t>
  </si>
  <si>
    <t>J:\20230339\ODOT\04_D10 Madison St_Glouster\119810\400-Engineering\Structures\ATH-00311-00400\Sheets\119810_ATH-00311-00400_SS001.dgn</t>
  </si>
  <si>
    <t>J:\20230339\ODOT\04_D10 Madison St_Glouster\119810\400-Engineering\Structures\ATH-00311-00400\Sheets\119810_ATH-00311-00400_ST001.dgn</t>
  </si>
  <si>
    <t>Bearing Details - Bearing Details [Sheet]</t>
  </si>
  <si>
    <t>Bridge Bearing Sheet</t>
  </si>
  <si>
    <t>Bearing Detail</t>
  </si>
  <si>
    <t>CLP_Madison St - Deck Plan [Sheet]</t>
  </si>
  <si>
    <t>Bridge Deck Plan Sheet</t>
  </si>
  <si>
    <t>Deck Plan</t>
  </si>
  <si>
    <t>Approach Slab Details</t>
  </si>
  <si>
    <t>Approach Slab Plan</t>
  </si>
  <si>
    <t>Forward Abutment - Forward Abutment Details [Sheet]</t>
  </si>
  <si>
    <t>CLP_Madison St - Framing Plan [Sheet]</t>
  </si>
  <si>
    <t>Bridge Miscellaneous Details Sheet</t>
  </si>
  <si>
    <t>Framing Plan</t>
  </si>
  <si>
    <t>Sidwalk and Railing Details</t>
  </si>
  <si>
    <t>Diaphragm Details and Secitions</t>
  </si>
  <si>
    <t>CLP_Madison St - Deck Elevations [Sheet]</t>
  </si>
  <si>
    <t>Deck Elevations Locations</t>
  </si>
  <si>
    <t>Elevation Tables</t>
  </si>
  <si>
    <t>Foundation Plan - Rear Foundation [Sheet]</t>
  </si>
  <si>
    <t>Foundation Plan</t>
  </si>
  <si>
    <t>Bridge Estimated Quantities Sheet</t>
  </si>
  <si>
    <t>Estimated Quantites</t>
  </si>
  <si>
    <t>Rear Wingwall Elevation</t>
  </si>
  <si>
    <t>Beam Detail - Beam Elevation [Sheet]</t>
  </si>
  <si>
    <t>Bridge Superstructure Details Sheet</t>
  </si>
  <si>
    <t>Beam Details</t>
  </si>
  <si>
    <t>Transverse Sections - Transverse Section [Sheet]</t>
  </si>
  <si>
    <t>Bridge Transverse Section Sheet</t>
  </si>
  <si>
    <t>Transverse Section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</si>
  <si>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</si>
  <si>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</si>
  <si>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</si>
  <si>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</si>
  <si>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</si>
  <si>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</si>
  <si>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</si>
  <si>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</si>
  <si>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</si>
  <si>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</si>
  <si>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</si>
  <si>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</si>
  <si>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</si>
  <si>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</si>
  <si>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</si>
  <si>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</si>
  <si>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</si>
  <si>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</si>
  <si>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P.2</t>
  </si>
  <si>
    <t>P.3</t>
  </si>
  <si>
    <t>P.4</t>
  </si>
  <si>
    <t>P.5</t>
  </si>
  <si>
    <t>P.6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</si>
  <si>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</si>
  <si>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</si>
  <si>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</si>
  <si>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</si>
  <si>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</si>
  <si>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</si>
  <si>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</si>
  <si>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</si>
  <si>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</si>
  <si>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</si>
  <si>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</si>
  <si>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</si>
  <si>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</si>
  <si>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</si>
  <si>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</si>
  <si>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</si>
  <si>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</si>
  <si>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</si>
  <si>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GENERAL NOTES</t>
  </si>
  <si>
    <t>ABUTMENT SECTIONS</t>
  </si>
  <si>
    <t>ESTIMATED QUANTITIES</t>
  </si>
  <si>
    <t>J:\20230339\ODOT\04_D10 Madison St_Glouster\119810\400-Engineering\Roadway\Sheets\119810_GY001.dgn</t>
  </si>
  <si>
    <t>Typical - Sheet</t>
  </si>
  <si>
    <t>Roadway Typical Sections Sheet</t>
  </si>
  <si>
    <t>Typicals</t>
  </si>
  <si>
    <t>J:\20230339\ODOT\04_D10 Madison St_Glouster\119810\400-Engineering\Roadway\Sheets\119810_GN001.dgn</t>
  </si>
  <si>
    <t>General Notes - Sheet</t>
  </si>
  <si>
    <t>Roadway General Notes Sheet</t>
  </si>
  <si>
    <t>J:\20230339\ODOT\04_D10 Madison St_Glouster\119810\400-Engineering\MOT\Sheets\119810_MP001.dgn</t>
  </si>
  <si>
    <t>CLX_8 - Plan 1 [Sheet]</t>
  </si>
  <si>
    <t>MOT Phase Plan &amp; Profile or Plan Sheet</t>
  </si>
  <si>
    <t>J:\20230339\ODOT\04_D10 Madison St_Glouster\119810\400-Engineering\Roadway\Sheets\119810_GP001.dgn</t>
  </si>
  <si>
    <t>CLP_Madison St - Plan 1 [SHEET]</t>
  </si>
  <si>
    <t>Roadway Plan and Profile or Plan Sheet</t>
  </si>
  <si>
    <t>Madison Street</t>
  </si>
  <si>
    <t>J:\20230339\ODOT\04_D10 Madison St_Glouster\119810\400-Engineering\Roadway\Sheets\119810_XS001.dgn</t>
  </si>
  <si>
    <t>CLP_Madison St - 100+50.00 [Sheet]</t>
  </si>
  <si>
    <t>Roadway Cross Sections Sheet</t>
  </si>
  <si>
    <t xml:space="preserve">TITLE SHEET </t>
  </si>
  <si>
    <t>TYPICAL SECTIONS</t>
  </si>
  <si>
    <t>MAINTENANCE OF TRAFFIC</t>
  </si>
  <si>
    <t>PLAN AND PROFILE - MADISON ST</t>
  </si>
  <si>
    <t>CROSS SECTIONS - MADISON ST</t>
  </si>
  <si>
    <t>STA 102+72.62 TO STA 103+00.00</t>
  </si>
  <si>
    <t>P.1</t>
  </si>
  <si>
    <t>JDK</t>
  </si>
  <si>
    <t>HRB</t>
  </si>
  <si>
    <t xml:space="preserve">ATH-MADISON ST BRIDGE </t>
  </si>
  <si>
    <t>P.27</t>
  </si>
  <si>
    <t>P.28</t>
  </si>
  <si>
    <t>P.29</t>
  </si>
  <si>
    <t>P.30</t>
  </si>
  <si>
    <t>P.31</t>
  </si>
  <si>
    <t>P.32</t>
  </si>
  <si>
    <t>P.33</t>
  </si>
  <si>
    <t>SITE PLAN</t>
  </si>
  <si>
    <t>Placed Agency Cells: None</t>
  </si>
  <si>
    <t>Approach Slab Sections [Sheet]</t>
  </si>
  <si>
    <t>J:\20230339\ODOT\04_D10 Madison St_Glouster\119810\400-Engineering\Structures\ATH-00311-00400\Sheets\119810_ATH-00311-00400_SM007.dgn</t>
  </si>
  <si>
    <t>Diaphragm Guide Details - Plan [Sheet]</t>
  </si>
  <si>
    <t>Diaphragm Guide Details</t>
  </si>
  <si>
    <t>East Wingwall Details</t>
  </si>
  <si>
    <t>Rear Wingwall Details - West Wingwall Plan [Sheet]</t>
  </si>
  <si>
    <t>DIAPHRAGM GUIDE DETAILS</t>
  </si>
  <si>
    <t>P.34</t>
  </si>
  <si>
    <t>P.35</t>
  </si>
  <si>
    <t>Abutment Sections</t>
  </si>
  <si>
    <t>Diaphragm Details - Forward Diaphragm</t>
  </si>
  <si>
    <t>Diaphragm Details - Rear Diaphragm</t>
  </si>
  <si>
    <t>REAR DIAPHRAGM</t>
  </si>
  <si>
    <t>FORWARD DIAPHRAGM</t>
  </si>
  <si>
    <t>J:\20230339\ODOT\04_D10 Madison St_Glouster\119810\400-Engineering\Traffic\Sheets\119810_TP001.dgn</t>
  </si>
  <si>
    <t>Traffic Control Plan Sheet</t>
  </si>
  <si>
    <t>0</t>
  </si>
  <si>
    <t>SHEET SUB-TITLE</t>
  </si>
  <si>
    <t>TRAFFIC CONTROL PLAN</t>
  </si>
  <si>
    <t>BDM</t>
  </si>
  <si>
    <t>SMM</t>
  </si>
  <si>
    <t>P.17</t>
  </si>
  <si>
    <t>Sidewalk Detail</t>
  </si>
  <si>
    <t>Parapet Details</t>
  </si>
  <si>
    <t>BEARING DETAILS</t>
  </si>
  <si>
    <t>APPROACH SLAB PLANS</t>
  </si>
  <si>
    <t>APPROACH SLAB DETAILS</t>
  </si>
  <si>
    <t>SIDEWALK DETAILS</t>
  </si>
  <si>
    <t>BARRIER AND RAILING DETAILS</t>
  </si>
  <si>
    <t>SCREED, TOP OF HAUNCH, AND FINAL DECK ELEVATIONS</t>
  </si>
  <si>
    <t>J:\20230339\ODOT\04_D10 Madison St_Glouster\119810\400-Engineering\Roadway\Sheets\119810_GI001.dgn</t>
  </si>
  <si>
    <t>CLP_Madison St - Plan 1 [Sheet]</t>
  </si>
  <si>
    <t>Roadway Intersection/Interchagne Details Sheet</t>
  </si>
  <si>
    <t>EMHT - Madison &amp; Front Intersection Detail</t>
  </si>
  <si>
    <t>INTERSECTION DETAIL</t>
  </si>
  <si>
    <t>MADISON ST AND FRONT ST</t>
  </si>
  <si>
    <t>P.36</t>
  </si>
  <si>
    <t>P.37</t>
  </si>
  <si>
    <t>CLP_Madison St - 101+13.18 [Sheet]</t>
  </si>
  <si>
    <t>CLP_Madison St - 102+37.51 [Sheet]</t>
  </si>
  <si>
    <t>CLP_Madison St - 102+72.62 [Sheet]</t>
  </si>
  <si>
    <t>P.38</t>
  </si>
  <si>
    <t>STA 100+50.00 TO STA 100+88.17</t>
  </si>
  <si>
    <t>STA 101+13.18 TO STA 102+12.51</t>
  </si>
  <si>
    <t>STA 102+37.51 TO STA 102+50.00</t>
  </si>
  <si>
    <t>MAINTENANCE OF TRAFFIC PLAN</t>
  </si>
  <si>
    <t>Drilled Shaft Plan and Details</t>
  </si>
  <si>
    <t>DRILLED SHAFT PLAN AND DETAILS</t>
  </si>
  <si>
    <t>Rear Abutment DETAILS</t>
  </si>
  <si>
    <t>Forward Abutment DETAILS</t>
  </si>
  <si>
    <t>J:\20230339\ODOT\04_D10 Madison St_Glouster\119810\400-Engineering\Drainage\Sheets\119810_DF001.dgn</t>
  </si>
  <si>
    <t>EXCB1 - 3 - Profile 1 [Sheet]</t>
  </si>
  <si>
    <t>Drainage Profile Sheet</t>
  </si>
  <si>
    <t>Storm Profile</t>
  </si>
  <si>
    <t>STORM SEWER PROFILES</t>
  </si>
  <si>
    <t>P.39</t>
  </si>
  <si>
    <t>J:\20230339\ODOT\04_D10 Madison St_Glouster\119810\400-Engineering\MOT\Sheets\119810_MN001.dgn</t>
  </si>
  <si>
    <t>MOT Notes Sheet</t>
  </si>
  <si>
    <t>MAINTENANCE OF TRAFFIC NOTES</t>
  </si>
  <si>
    <t>P.40</t>
  </si>
  <si>
    <t>SOUTHWEST WINGWALL DETAILS</t>
  </si>
  <si>
    <t>SOUTHEAST WINGWALL DETAILS</t>
  </si>
  <si>
    <t>NORTHWEST WINGWALL DETAILS</t>
  </si>
  <si>
    <t>NORTHEAST WINGWALL DETAILS</t>
  </si>
  <si>
    <t>STA 100+78.00 TO 102+72.62</t>
  </si>
  <si>
    <t>J:\20230339\ODOT\04_D10 Madison St_Glouster\119810\400-Engineering\Roadway\Sheets\119810_GS001.dgn</t>
  </si>
  <si>
    <t>Sheet_SurvFt - PAVEMENT</t>
  </si>
  <si>
    <t>Roadway Sub-Summary Sheet</t>
  </si>
  <si>
    <t>SUB SUM'S</t>
  </si>
  <si>
    <t>Sheet_SurvFt - ROADWAY</t>
  </si>
  <si>
    <t>Sheet_SurvFt - DRAINAGE</t>
  </si>
  <si>
    <t>J:\20230339\ODOT\04_D10 Madison St_Glouster\119810\400-Engineering\Roadway\Sheets\119810_GG001.dgn</t>
  </si>
  <si>
    <t>Roadway General Summary Sheet</t>
  </si>
  <si>
    <t>GEN SUM</t>
  </si>
  <si>
    <t xml:space="preserve">GENERAL SUMMARY </t>
  </si>
  <si>
    <t xml:space="preserve">PAVEMENT SUBSUMMARY </t>
  </si>
  <si>
    <t xml:space="preserve">DRAINAGE SUBSUMMARY </t>
  </si>
  <si>
    <t>P.41</t>
  </si>
  <si>
    <t>P.42</t>
  </si>
  <si>
    <t>P.43</t>
  </si>
  <si>
    <t>P.44</t>
  </si>
  <si>
    <t>P.45</t>
  </si>
  <si>
    <t>P.46</t>
  </si>
  <si>
    <t>J:\20230339\ODOT\04_D10 Madison St_Glouster\119810\400-Engineering\Structures\ATH-00311-00400\Sheets\119810_ATH-00311-00400_SL001.dgn</t>
  </si>
  <si>
    <t>Reinforcing Tables</t>
  </si>
  <si>
    <t>REINFORCING STEEL LIST</t>
  </si>
  <si>
    <t>RJE</t>
  </si>
  <si>
    <t>J:\20230339\ODOT\04_D10 Madison St_Glouster\119810\400-Engineering\Structures\ATH-00311-00400\Sheets\119810_ATH-00311-00400_SL002.dgn</t>
  </si>
  <si>
    <t>Sheet_SurvFt - 2</t>
  </si>
  <si>
    <t>P.7</t>
  </si>
  <si>
    <t>P.47</t>
  </si>
  <si>
    <t>ROADWAY, TRAFFIC CONTROL &amp; MAINTENANCE OF TRAFFIC SUBSUMMARY</t>
  </si>
  <si>
    <t>DECK ELEVATION LOCATIONS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</si>
</sst>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 applyFont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 quotePrefix="1" applyAlignment="1">
      <alignment horizontal="left"/>
    </xf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DC5BD-99E9-47BB-8030-AEA530E32C6E}">
  <dimension ref="A1:AD48"/>
  <sheetViews>
    <sheetView tabSelected="1" topLeftCell="G1" zoomScale="90" zoomScaleNormal="90" workbookViewId="0">
      <pane ySplit="1" topLeftCell="A2" activePane="bottomLeft" state="frozenSplit"/>
      <selection pane="bottomLeft" activeCell="P3" sqref="P3"/>
    </sheetView>
  </sheetViews>
  <sheetFormatPr defaultRowHeight="14" x14ac:dyDescent="0.3"/>
  <cols>
    <col min="1" max="1" width="148.5" bestFit="1" customWidth="1"/>
    <col min="2" max="2" width="23.58203125" bestFit="1" customWidth="1"/>
    <col min="3" max="3" width="16.75" bestFit="1" customWidth="1"/>
    <col min="4" max="4" width="16.33203125" bestFit="1" customWidth="1"/>
    <col min="5" max="5" width="6.83203125" bestFit="1" customWidth="1"/>
    <col min="6" max="6" width="57.25" bestFit="1" customWidth="1"/>
    <col min="7" max="8" width="32.83203125" bestFit="1" customWidth="1"/>
    <col min="9" max="9" width="11.75" bestFit="1" customWidth="1"/>
    <col min="10" max="10" width="9.33203125" bestFit="1" customWidth="1"/>
    <col min="11" max="11" width="12.58203125" bestFit="1" customWidth="1"/>
    <col min="12" max="12" width="10.25" bestFit="1" customWidth="1"/>
    <col min="13" max="13" width="7.75" bestFit="1" customWidth="1"/>
    <col min="14" max="14" width="7" bestFit="1" customWidth="1"/>
    <col min="15" max="15" width="8.08203125" bestFit="1" customWidth="1"/>
    <col min="16" max="16" width="10.75" style="3" bestFit="1" customWidth="1"/>
    <col min="17" max="17" width="7.83203125" bestFit="1" customWidth="1"/>
    <col min="18" max="21" width="7" bestFit="1" customWidth="1"/>
    <col min="22" max="22" width="22.08203125" bestFit="1" customWidth="1"/>
    <col min="23" max="23" width="20" bestFit="1" customWidth="1"/>
    <col min="24" max="24" width="10.83203125" bestFit="1" customWidth="1"/>
    <col min="25" max="25" width="10.75" bestFit="1" customWidth="1"/>
    <col min="26" max="26" width="22.58203125" bestFit="1" customWidth="1"/>
    <col min="27" max="27" width="22.5" bestFit="1" customWidth="1"/>
    <col min="28" max="28" width="18.08203125" bestFit="1" customWidth="1"/>
    <col min="29" max="29" width="18.75" bestFit="1" customWidth="1"/>
    <col min="30" max="30" width="32.08203125" bestFit="1" customWidth="1"/>
  </cols>
  <sheetData>
    <row r="1" spans="1:3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">
      <c r="A2" s="9" t="s">
        <v>30</v>
      </c>
      <c r="B2" s="9" t="s">
        <v>31</v>
      </c>
      <c r="C2" s="9" t="s">
        <v>32</v>
      </c>
      <c r="D2" s="9" t="s">
        <v>33</v>
      </c>
      <c r="E2" s="9">
        <v>119810</v>
      </c>
      <c r="F2" s="9" t="s">
        <v>173</v>
      </c>
      <c r="G2" s="10" t="s">
        <v>34</v>
      </c>
      <c r="H2" s="10" t="s">
        <v>34</v>
      </c>
      <c r="I2" s="9" t="s">
        <v>179</v>
      </c>
      <c r="J2" s="9">
        <f>46+6</f>
        <v>52</v>
      </c>
      <c r="K2" s="10" t="s">
        <v>34</v>
      </c>
      <c r="L2" s="10" t="s">
        <v>34</v>
      </c>
      <c r="M2" s="9" t="s">
        <v>180</v>
      </c>
      <c r="N2" s="10" t="s">
        <v>34</v>
      </c>
      <c r="O2" s="9" t="s">
        <v>181</v>
      </c>
      <c r="P2" s="11">
        <v>45590</v>
      </c>
      <c r="Q2" s="10" t="s">
        <v>34</v>
      </c>
      <c r="R2" s="10" t="s">
        <v>34</v>
      </c>
      <c r="S2" s="10" t="s">
        <v>34</v>
      </c>
      <c r="T2" s="10" t="s">
        <v>34</v>
      </c>
      <c r="U2" s="10" t="s">
        <v>34</v>
      </c>
      <c r="V2" s="9" t="s">
        <v>182</v>
      </c>
      <c r="W2" s="9"/>
      <c r="X2" s="9" t="s">
        <v>35</v>
      </c>
      <c r="Y2" s="9" t="s">
        <v>36</v>
      </c>
      <c r="Z2" s="9" t="s">
        <v>37</v>
      </c>
      <c r="AA2" s="9" t="s">
        <v>38</v>
      </c>
      <c r="AB2" s="9" t="s">
        <v>39</v>
      </c>
      <c r="AC2" s="9" t="s">
        <v>40</v>
      </c>
      <c r="AD2" s="9" t="s">
        <v>45</v>
      </c>
    </row>
    <row r="3" spans="1:30" x14ac:dyDescent="0.3">
      <c r="A3" s="9" t="s">
        <v>156</v>
      </c>
      <c r="B3" s="9" t="s">
        <v>157</v>
      </c>
      <c r="C3" s="9" t="s">
        <v>158</v>
      </c>
      <c r="D3" s="9" t="s">
        <v>159</v>
      </c>
      <c r="E3" s="9">
        <v>119810</v>
      </c>
      <c r="F3" s="9" t="s">
        <v>174</v>
      </c>
      <c r="G3" s="10" t="s">
        <v>34</v>
      </c>
      <c r="H3" s="10" t="s">
        <v>34</v>
      </c>
      <c r="I3" s="49" t="s">
        <v>130</v>
      </c>
      <c r="J3" s="44">
        <f>$J$2</f>
        <v>52</v>
      </c>
      <c r="K3" s="10" t="s">
        <v>34</v>
      </c>
      <c r="L3" s="10" t="s">
        <v>34</v>
      </c>
      <c r="M3" s="9" t="s">
        <v>180</v>
      </c>
      <c r="N3" s="10" t="s">
        <v>34</v>
      </c>
      <c r="O3" s="9" t="s">
        <v>181</v>
      </c>
      <c r="P3" s="11">
        <f>$P$2</f>
        <v>45590</v>
      </c>
      <c r="Q3" s="10" t="s">
        <v>34</v>
      </c>
      <c r="R3" s="10" t="s">
        <v>34</v>
      </c>
      <c r="S3" s="10" t="s">
        <v>34</v>
      </c>
      <c r="T3" s="10" t="s">
        <v>34</v>
      </c>
      <c r="U3" s="10" t="s">
        <v>34</v>
      </c>
      <c r="V3" s="9" t="s">
        <v>182</v>
      </c>
      <c r="W3" s="9"/>
      <c r="X3" s="9" t="s">
        <v>35</v>
      </c>
      <c r="Y3" s="9" t="s">
        <v>36</v>
      </c>
      <c r="Z3" s="9" t="s">
        <v>37</v>
      </c>
      <c r="AA3" s="9" t="s">
        <v>38</v>
      </c>
      <c r="AB3" s="9" t="s">
        <v>39</v>
      </c>
      <c r="AC3" s="9" t="s">
        <v>40</v>
      </c>
      <c r="AD3" s="9" t="s">
        <v>45</v>
      </c>
    </row>
    <row r="4" spans="1:30" x14ac:dyDescent="0.3">
      <c r="A4" s="9" t="s">
        <v>160</v>
      </c>
      <c r="B4" s="9" t="s">
        <v>161</v>
      </c>
      <c r="C4" s="9" t="s">
        <v>162</v>
      </c>
      <c r="D4" s="9" t="s">
        <v>56</v>
      </c>
      <c r="E4" s="9">
        <v>119810</v>
      </c>
      <c r="F4" s="9" t="s">
        <v>153</v>
      </c>
      <c r="G4" s="10" t="s">
        <v>34</v>
      </c>
      <c r="H4" s="10" t="s">
        <v>34</v>
      </c>
      <c r="I4" s="49" t="s">
        <v>131</v>
      </c>
      <c r="J4" s="44">
        <f t="shared" ref="J4:J48" si="0">$J$2</f>
        <v>52</v>
      </c>
      <c r="K4" s="10" t="s">
        <v>34</v>
      </c>
      <c r="L4" s="10" t="s">
        <v>34</v>
      </c>
      <c r="M4" s="9" t="s">
        <v>180</v>
      </c>
      <c r="N4" s="10" t="s">
        <v>34</v>
      </c>
      <c r="O4" s="9" t="s">
        <v>181</v>
      </c>
      <c r="P4" s="11">
        <f t="shared" ref="P4:P47" si="1">$P$2</f>
        <v>45590</v>
      </c>
      <c r="Q4" s="10" t="s">
        <v>34</v>
      </c>
      <c r="R4" s="10" t="s">
        <v>34</v>
      </c>
      <c r="S4" s="10" t="s">
        <v>34</v>
      </c>
      <c r="T4" s="10" t="s">
        <v>34</v>
      </c>
      <c r="U4" s="10" t="s">
        <v>34</v>
      </c>
      <c r="V4" s="9" t="s">
        <v>182</v>
      </c>
      <c r="W4" s="9"/>
      <c r="X4" s="9" t="s">
        <v>35</v>
      </c>
      <c r="Y4" s="9" t="s">
        <v>36</v>
      </c>
      <c r="Z4" s="9" t="s">
        <v>37</v>
      </c>
      <c r="AA4" s="9" t="s">
        <v>38</v>
      </c>
      <c r="AB4" s="9" t="s">
        <v>39</v>
      </c>
      <c r="AC4" s="9" t="s">
        <v>40</v>
      </c>
      <c r="AD4" s="9" t="s">
        <v>45</v>
      </c>
    </row>
    <row r="5" spans="1:30" s="40" customFormat="1" x14ac:dyDescent="0.3">
      <c r="A5" s="44" t="s">
        <v>248</v>
      </c>
      <c r="B5" s="44" t="s">
        <v>31</v>
      </c>
      <c r="C5" s="44" t="s">
        <v>249</v>
      </c>
      <c r="D5" s="44"/>
      <c r="E5" s="44">
        <v>119810</v>
      </c>
      <c r="F5" s="44" t="s">
        <v>250</v>
      </c>
      <c r="G5" s="45" t="s">
        <v>34</v>
      </c>
      <c r="H5" s="45" t="s">
        <v>34</v>
      </c>
      <c r="I5" s="49" t="s">
        <v>132</v>
      </c>
      <c r="J5" s="44">
        <f t="shared" si="0"/>
        <v>52</v>
      </c>
      <c r="K5" s="45" t="s">
        <v>34</v>
      </c>
      <c r="L5" s="45" t="s">
        <v>34</v>
      </c>
      <c r="M5" s="44" t="s">
        <v>211</v>
      </c>
      <c r="N5" s="45" t="s">
        <v>34</v>
      </c>
      <c r="O5" s="44" t="s">
        <v>212</v>
      </c>
      <c r="P5" s="46">
        <f t="shared" si="1"/>
        <v>45590</v>
      </c>
      <c r="Q5" s="45" t="s">
        <v>34</v>
      </c>
      <c r="R5" s="45" t="s">
        <v>34</v>
      </c>
      <c r="S5" s="45" t="s">
        <v>34</v>
      </c>
      <c r="T5" s="45" t="s">
        <v>34</v>
      </c>
      <c r="U5" s="45" t="s">
        <v>34</v>
      </c>
      <c r="V5" s="44" t="s">
        <v>182</v>
      </c>
      <c r="W5" s="44"/>
      <c r="X5" s="44" t="s">
        <v>35</v>
      </c>
      <c r="Y5" s="44" t="s">
        <v>36</v>
      </c>
      <c r="Z5" s="44" t="s">
        <v>37</v>
      </c>
      <c r="AA5" s="44" t="s">
        <v>38</v>
      </c>
      <c r="AB5" s="44" t="s">
        <v>39</v>
      </c>
      <c r="AC5" s="44" t="s">
        <v>40</v>
      </c>
      <c r="AD5" s="44" t="s">
        <v>191</v>
      </c>
    </row>
    <row r="6" spans="1:30" x14ac:dyDescent="0.3">
      <c r="A6" s="9" t="s">
        <v>163</v>
      </c>
      <c r="B6" s="9" t="s">
        <v>164</v>
      </c>
      <c r="C6" s="9" t="s">
        <v>165</v>
      </c>
      <c r="D6" s="9"/>
      <c r="E6" s="9">
        <v>119810</v>
      </c>
      <c r="F6" s="9" t="s">
        <v>175</v>
      </c>
      <c r="G6" s="9" t="s">
        <v>237</v>
      </c>
      <c r="H6" s="10" t="s">
        <v>34</v>
      </c>
      <c r="I6" s="49" t="s">
        <v>133</v>
      </c>
      <c r="J6" s="44">
        <f t="shared" si="0"/>
        <v>52</v>
      </c>
      <c r="K6" s="10" t="s">
        <v>34</v>
      </c>
      <c r="L6" s="10" t="s">
        <v>34</v>
      </c>
      <c r="M6" s="9" t="s">
        <v>211</v>
      </c>
      <c r="N6" s="10" t="s">
        <v>34</v>
      </c>
      <c r="O6" s="9" t="s">
        <v>212</v>
      </c>
      <c r="P6" s="11">
        <f t="shared" si="1"/>
        <v>45590</v>
      </c>
      <c r="Q6" s="10" t="s">
        <v>34</v>
      </c>
      <c r="R6" s="10" t="s">
        <v>34</v>
      </c>
      <c r="S6" s="9">
        <v>10</v>
      </c>
      <c r="T6" s="9">
        <v>20</v>
      </c>
      <c r="U6" s="9">
        <v>40</v>
      </c>
      <c r="V6" s="9" t="s">
        <v>182</v>
      </c>
      <c r="W6" s="9"/>
      <c r="X6" s="9" t="s">
        <v>35</v>
      </c>
      <c r="Y6" s="9" t="s">
        <v>36</v>
      </c>
      <c r="Z6" s="9" t="s">
        <v>37</v>
      </c>
      <c r="AA6" s="9" t="s">
        <v>38</v>
      </c>
      <c r="AB6" s="9" t="s">
        <v>39</v>
      </c>
      <c r="AC6" s="9" t="s">
        <v>40</v>
      </c>
      <c r="AD6" s="9" t="s">
        <v>45</v>
      </c>
    </row>
    <row r="7" spans="1:30" s="44" customFormat="1" x14ac:dyDescent="0.3">
      <c r="A7" s="49" t="s">
        <v>263</v>
      </c>
      <c r="B7" s="49" t="s">
        <v>31</v>
      </c>
      <c r="C7" s="49" t="s">
        <v>264</v>
      </c>
      <c r="D7" s="49" t="s">
        <v>265</v>
      </c>
      <c r="E7" s="49">
        <v>119810</v>
      </c>
      <c r="F7" s="49" t="s">
        <v>266</v>
      </c>
      <c r="G7" s="50" t="s">
        <v>34</v>
      </c>
      <c r="H7" s="50" t="s">
        <v>34</v>
      </c>
      <c r="I7" s="49" t="s">
        <v>134</v>
      </c>
      <c r="J7" s="49">
        <f t="shared" si="0"/>
        <v>52</v>
      </c>
      <c r="K7" s="50" t="s">
        <v>34</v>
      </c>
      <c r="L7" s="50" t="s">
        <v>34</v>
      </c>
      <c r="M7" s="49" t="s">
        <v>180</v>
      </c>
      <c r="N7" s="50" t="s">
        <v>34</v>
      </c>
      <c r="O7" s="49" t="s">
        <v>181</v>
      </c>
      <c r="P7" s="51">
        <f t="shared" si="1"/>
        <v>45590</v>
      </c>
      <c r="Q7" s="50" t="s">
        <v>34</v>
      </c>
      <c r="R7" s="50" t="s">
        <v>34</v>
      </c>
      <c r="S7" s="50" t="s">
        <v>34</v>
      </c>
      <c r="T7" s="50" t="s">
        <v>34</v>
      </c>
      <c r="U7" s="50" t="s">
        <v>34</v>
      </c>
      <c r="V7" s="49" t="s">
        <v>182</v>
      </c>
      <c r="W7" s="49"/>
      <c r="X7" s="49" t="s">
        <v>35</v>
      </c>
      <c r="Y7" s="49" t="s">
        <v>36</v>
      </c>
      <c r="Z7" s="49" t="s">
        <v>37</v>
      </c>
      <c r="AA7" s="49" t="s">
        <v>38</v>
      </c>
      <c r="AB7" s="49" t="s">
        <v>39</v>
      </c>
      <c r="AC7" s="49" t="s">
        <v>40</v>
      </c>
      <c r="AD7" s="49" t="s">
        <v>45</v>
      </c>
    </row>
    <row r="8" spans="1:30" s="49" customFormat="1" x14ac:dyDescent="0.3">
      <c r="A8" s="52" t="s">
        <v>263</v>
      </c>
      <c r="B8" s="52" t="s">
        <v>280</v>
      </c>
      <c r="C8" s="52" t="s">
        <v>264</v>
      </c>
      <c r="D8" s="52" t="s">
        <v>265</v>
      </c>
      <c r="E8" s="52" t="s">
        <v>42</v>
      </c>
      <c r="F8" s="52" t="s">
        <v>266</v>
      </c>
      <c r="G8" s="53" t="s">
        <v>34</v>
      </c>
      <c r="H8" s="53" t="s">
        <v>34</v>
      </c>
      <c r="I8" s="52" t="s">
        <v>281</v>
      </c>
      <c r="J8" s="52">
        <f t="shared" si="0"/>
        <v>52</v>
      </c>
      <c r="K8" s="53" t="s">
        <v>34</v>
      </c>
      <c r="L8" s="53" t="s">
        <v>34</v>
      </c>
      <c r="M8" s="52" t="s">
        <v>180</v>
      </c>
      <c r="N8" s="53" t="s">
        <v>34</v>
      </c>
      <c r="O8" s="52" t="s">
        <v>181</v>
      </c>
      <c r="P8" s="54">
        <f t="shared" si="1"/>
        <v>45590</v>
      </c>
      <c r="Q8" s="53" t="s">
        <v>34</v>
      </c>
      <c r="R8" s="53" t="s">
        <v>34</v>
      </c>
      <c r="S8" s="53" t="s">
        <v>34</v>
      </c>
      <c r="T8" s="53" t="s">
        <v>34</v>
      </c>
      <c r="U8" s="53" t="s">
        <v>34</v>
      </c>
      <c r="V8" s="52" t="s">
        <v>182</v>
      </c>
      <c r="W8" s="52"/>
      <c r="X8" s="52" t="s">
        <v>35</v>
      </c>
      <c r="Y8" s="52" t="s">
        <v>36</v>
      </c>
      <c r="Z8" s="52" t="s">
        <v>37</v>
      </c>
      <c r="AA8" s="52" t="s">
        <v>38</v>
      </c>
      <c r="AB8" s="52" t="s">
        <v>39</v>
      </c>
      <c r="AC8" s="52" t="s">
        <v>40</v>
      </c>
      <c r="AD8" s="52" t="s">
        <v>45</v>
      </c>
    </row>
    <row r="9" spans="1:30" s="44" customFormat="1" x14ac:dyDescent="0.3">
      <c r="A9" s="47" t="s">
        <v>257</v>
      </c>
      <c r="B9" s="47" t="s">
        <v>261</v>
      </c>
      <c r="C9" s="47" t="s">
        <v>259</v>
      </c>
      <c r="D9" s="47" t="s">
        <v>260</v>
      </c>
      <c r="E9" s="47">
        <v>119810</v>
      </c>
      <c r="F9" s="47" t="s">
        <v>283</v>
      </c>
      <c r="G9" s="48" t="s">
        <v>34</v>
      </c>
      <c r="H9" s="48" t="s">
        <v>34</v>
      </c>
      <c r="I9" s="52" t="s">
        <v>135</v>
      </c>
      <c r="J9" s="49">
        <f t="shared" si="0"/>
        <v>52</v>
      </c>
      <c r="K9" s="48" t="s">
        <v>34</v>
      </c>
      <c r="L9" s="48" t="s">
        <v>34</v>
      </c>
      <c r="M9" s="49" t="s">
        <v>180</v>
      </c>
      <c r="N9" s="48" t="s">
        <v>34</v>
      </c>
      <c r="O9" s="49" t="s">
        <v>181</v>
      </c>
      <c r="P9" s="51">
        <f t="shared" si="1"/>
        <v>45590</v>
      </c>
      <c r="Q9" s="48" t="s">
        <v>34</v>
      </c>
      <c r="R9" s="48" t="s">
        <v>34</v>
      </c>
      <c r="S9" s="48" t="s">
        <v>34</v>
      </c>
      <c r="T9" s="48" t="s">
        <v>34</v>
      </c>
      <c r="U9" s="48" t="s">
        <v>34</v>
      </c>
      <c r="V9" s="49" t="s">
        <v>182</v>
      </c>
      <c r="W9" s="47"/>
      <c r="X9" s="47" t="s">
        <v>35</v>
      </c>
      <c r="Y9" s="47" t="s">
        <v>36</v>
      </c>
      <c r="Z9" s="47" t="s">
        <v>37</v>
      </c>
      <c r="AA9" s="47" t="s">
        <v>38</v>
      </c>
      <c r="AB9" s="47" t="s">
        <v>39</v>
      </c>
      <c r="AC9" s="47" t="s">
        <v>40</v>
      </c>
      <c r="AD9" s="47" t="s">
        <v>45</v>
      </c>
    </row>
    <row r="10" spans="1:30" s="44" customFormat="1" x14ac:dyDescent="0.3">
      <c r="A10" s="47" t="s">
        <v>257</v>
      </c>
      <c r="B10" s="47" t="s">
        <v>258</v>
      </c>
      <c r="C10" s="47" t="s">
        <v>259</v>
      </c>
      <c r="D10" s="47" t="s">
        <v>260</v>
      </c>
      <c r="E10" s="49">
        <v>119810</v>
      </c>
      <c r="F10" s="47" t="s">
        <v>267</v>
      </c>
      <c r="G10" s="48" t="s">
        <v>34</v>
      </c>
      <c r="H10" s="48" t="s">
        <v>34</v>
      </c>
      <c r="I10" s="52" t="s">
        <v>136</v>
      </c>
      <c r="J10" s="49">
        <f t="shared" si="0"/>
        <v>52</v>
      </c>
      <c r="K10" s="48" t="s">
        <v>34</v>
      </c>
      <c r="L10" s="48" t="s">
        <v>34</v>
      </c>
      <c r="M10" s="49" t="s">
        <v>180</v>
      </c>
      <c r="N10" s="48" t="s">
        <v>34</v>
      </c>
      <c r="O10" s="49" t="s">
        <v>181</v>
      </c>
      <c r="P10" s="51">
        <f t="shared" si="1"/>
        <v>45590</v>
      </c>
      <c r="Q10" s="48" t="s">
        <v>34</v>
      </c>
      <c r="R10" s="48" t="s">
        <v>34</v>
      </c>
      <c r="S10" s="48" t="s">
        <v>34</v>
      </c>
      <c r="T10" s="48" t="s">
        <v>34</v>
      </c>
      <c r="U10" s="48" t="s">
        <v>34</v>
      </c>
      <c r="V10" s="49" t="s">
        <v>182</v>
      </c>
      <c r="W10" s="47"/>
      <c r="X10" s="47" t="s">
        <v>35</v>
      </c>
      <c r="Y10" s="47" t="s">
        <v>36</v>
      </c>
      <c r="Z10" s="47" t="s">
        <v>37</v>
      </c>
      <c r="AA10" s="47" t="s">
        <v>38</v>
      </c>
      <c r="AB10" s="47" t="s">
        <v>39</v>
      </c>
      <c r="AC10" s="47" t="s">
        <v>40</v>
      </c>
      <c r="AD10" s="47" t="s">
        <v>45</v>
      </c>
    </row>
    <row r="11" spans="1:30" s="44" customFormat="1" x14ac:dyDescent="0.3">
      <c r="A11" s="47" t="s">
        <v>257</v>
      </c>
      <c r="B11" s="47" t="s">
        <v>262</v>
      </c>
      <c r="C11" s="47" t="s">
        <v>259</v>
      </c>
      <c r="D11" s="47" t="s">
        <v>260</v>
      </c>
      <c r="E11" s="47">
        <v>119810</v>
      </c>
      <c r="F11" s="47" t="s">
        <v>268</v>
      </c>
      <c r="G11" s="48" t="s">
        <v>34</v>
      </c>
      <c r="H11" s="48" t="s">
        <v>34</v>
      </c>
      <c r="I11" s="52" t="s">
        <v>137</v>
      </c>
      <c r="J11" s="49">
        <f t="shared" si="0"/>
        <v>52</v>
      </c>
      <c r="K11" s="48" t="s">
        <v>34</v>
      </c>
      <c r="L11" s="48" t="s">
        <v>34</v>
      </c>
      <c r="M11" s="49" t="s">
        <v>180</v>
      </c>
      <c r="N11" s="48" t="s">
        <v>34</v>
      </c>
      <c r="O11" s="49" t="s">
        <v>181</v>
      </c>
      <c r="P11" s="51">
        <f t="shared" si="1"/>
        <v>45590</v>
      </c>
      <c r="Q11" s="48" t="s">
        <v>34</v>
      </c>
      <c r="R11" s="48" t="s">
        <v>34</v>
      </c>
      <c r="S11" s="48" t="s">
        <v>34</v>
      </c>
      <c r="T11" s="48" t="s">
        <v>34</v>
      </c>
      <c r="U11" s="48" t="s">
        <v>34</v>
      </c>
      <c r="V11" s="49" t="s">
        <v>182</v>
      </c>
      <c r="W11" s="47"/>
      <c r="X11" s="47" t="s">
        <v>35</v>
      </c>
      <c r="Y11" s="47" t="s">
        <v>36</v>
      </c>
      <c r="Z11" s="47" t="s">
        <v>37</v>
      </c>
      <c r="AA11" s="47" t="s">
        <v>38</v>
      </c>
      <c r="AB11" s="47" t="s">
        <v>39</v>
      </c>
      <c r="AC11" s="47" t="s">
        <v>40</v>
      </c>
      <c r="AD11" s="47" t="s">
        <v>45</v>
      </c>
    </row>
    <row r="12" spans="1:30" x14ac:dyDescent="0.3">
      <c r="A12" s="9" t="s">
        <v>166</v>
      </c>
      <c r="B12" s="9" t="s">
        <v>167</v>
      </c>
      <c r="C12" s="9" t="s">
        <v>168</v>
      </c>
      <c r="D12" s="9" t="s">
        <v>169</v>
      </c>
      <c r="E12" s="47">
        <v>119810</v>
      </c>
      <c r="F12" s="9" t="s">
        <v>176</v>
      </c>
      <c r="G12" s="9" t="s">
        <v>256</v>
      </c>
      <c r="H12" s="10" t="s">
        <v>34</v>
      </c>
      <c r="I12" s="52" t="s">
        <v>138</v>
      </c>
      <c r="J12" s="44">
        <f t="shared" si="0"/>
        <v>52</v>
      </c>
      <c r="K12" s="10" t="s">
        <v>34</v>
      </c>
      <c r="L12" s="10" t="s">
        <v>34</v>
      </c>
      <c r="M12" s="9" t="s">
        <v>180</v>
      </c>
      <c r="N12" s="10" t="s">
        <v>34</v>
      </c>
      <c r="O12" s="9" t="s">
        <v>181</v>
      </c>
      <c r="P12" s="11">
        <f t="shared" si="1"/>
        <v>45590</v>
      </c>
      <c r="Q12" s="10" t="s">
        <v>34</v>
      </c>
      <c r="R12" s="10" t="s">
        <v>34</v>
      </c>
      <c r="S12" s="9">
        <v>10</v>
      </c>
      <c r="T12" s="9">
        <v>20</v>
      </c>
      <c r="U12" s="9">
        <v>40</v>
      </c>
      <c r="V12" s="9" t="s">
        <v>182</v>
      </c>
      <c r="W12" s="9"/>
      <c r="X12" s="9" t="s">
        <v>35</v>
      </c>
      <c r="Y12" s="9" t="s">
        <v>36</v>
      </c>
      <c r="Z12" s="9" t="s">
        <v>37</v>
      </c>
      <c r="AA12" s="9" t="s">
        <v>38</v>
      </c>
      <c r="AB12" s="9" t="s">
        <v>39</v>
      </c>
      <c r="AC12" s="9" t="s">
        <v>40</v>
      </c>
      <c r="AD12" s="9" t="s">
        <v>45</v>
      </c>
    </row>
    <row r="13" spans="1:30" x14ac:dyDescent="0.3">
      <c r="A13" s="37" t="s">
        <v>170</v>
      </c>
      <c r="B13" s="37" t="s">
        <v>171</v>
      </c>
      <c r="C13" s="37" t="s">
        <v>172</v>
      </c>
      <c r="D13" s="37" t="s">
        <v>169</v>
      </c>
      <c r="E13" s="47">
        <v>119810</v>
      </c>
      <c r="F13" s="37" t="s">
        <v>177</v>
      </c>
      <c r="G13" s="37" t="s">
        <v>234</v>
      </c>
      <c r="H13" s="38" t="s">
        <v>34</v>
      </c>
      <c r="I13" s="52" t="s">
        <v>139</v>
      </c>
      <c r="J13" s="44">
        <f t="shared" si="0"/>
        <v>52</v>
      </c>
      <c r="K13" s="38" t="s">
        <v>34</v>
      </c>
      <c r="L13" s="38" t="s">
        <v>34</v>
      </c>
      <c r="M13" s="37" t="s">
        <v>180</v>
      </c>
      <c r="N13" s="38" t="s">
        <v>34</v>
      </c>
      <c r="O13" s="37" t="s">
        <v>181</v>
      </c>
      <c r="P13" s="39">
        <f t="shared" si="1"/>
        <v>45590</v>
      </c>
      <c r="Q13" s="38" t="s">
        <v>34</v>
      </c>
      <c r="R13" s="38" t="s">
        <v>34</v>
      </c>
      <c r="S13" s="38" t="s">
        <v>34</v>
      </c>
      <c r="T13" s="38" t="s">
        <v>34</v>
      </c>
      <c r="U13" s="38" t="s">
        <v>34</v>
      </c>
      <c r="V13" s="37" t="s">
        <v>182</v>
      </c>
      <c r="W13" s="37"/>
      <c r="X13" s="37" t="s">
        <v>35</v>
      </c>
      <c r="Y13" s="37" t="s">
        <v>36</v>
      </c>
      <c r="Z13" s="37" t="s">
        <v>37</v>
      </c>
      <c r="AA13" s="37" t="s">
        <v>38</v>
      </c>
      <c r="AB13" s="37" t="s">
        <v>39</v>
      </c>
      <c r="AC13" s="37" t="s">
        <v>40</v>
      </c>
      <c r="AD13" s="37" t="s">
        <v>45</v>
      </c>
    </row>
    <row r="14" spans="1:30" x14ac:dyDescent="0.3">
      <c r="A14" s="37" t="s">
        <v>170</v>
      </c>
      <c r="B14" s="37" t="s">
        <v>230</v>
      </c>
      <c r="C14" s="37" t="s">
        <v>172</v>
      </c>
      <c r="D14" s="37" t="s">
        <v>169</v>
      </c>
      <c r="E14" s="47">
        <v>119810</v>
      </c>
      <c r="F14" s="37" t="s">
        <v>177</v>
      </c>
      <c r="G14" s="37" t="s">
        <v>235</v>
      </c>
      <c r="H14" s="38" t="s">
        <v>34</v>
      </c>
      <c r="I14" s="52" t="s">
        <v>140</v>
      </c>
      <c r="J14" s="44">
        <f t="shared" si="0"/>
        <v>52</v>
      </c>
      <c r="K14" s="38" t="s">
        <v>34</v>
      </c>
      <c r="L14" s="38" t="s">
        <v>34</v>
      </c>
      <c r="M14" s="37" t="s">
        <v>180</v>
      </c>
      <c r="N14" s="38" t="s">
        <v>34</v>
      </c>
      <c r="O14" s="37" t="s">
        <v>181</v>
      </c>
      <c r="P14" s="39">
        <f t="shared" si="1"/>
        <v>45590</v>
      </c>
      <c r="Q14" s="38" t="s">
        <v>34</v>
      </c>
      <c r="R14" s="38" t="s">
        <v>34</v>
      </c>
      <c r="S14" s="38" t="s">
        <v>34</v>
      </c>
      <c r="T14" s="38" t="s">
        <v>34</v>
      </c>
      <c r="U14" s="38" t="s">
        <v>34</v>
      </c>
      <c r="V14" s="37" t="s">
        <v>182</v>
      </c>
      <c r="W14" s="37"/>
      <c r="X14" s="37" t="s">
        <v>35</v>
      </c>
      <c r="Y14" s="37" t="s">
        <v>36</v>
      </c>
      <c r="Z14" s="37" t="s">
        <v>37</v>
      </c>
      <c r="AA14" s="37" t="s">
        <v>38</v>
      </c>
      <c r="AB14" s="37" t="s">
        <v>39</v>
      </c>
      <c r="AC14" s="37" t="s">
        <v>40</v>
      </c>
      <c r="AD14" s="37" t="s">
        <v>45</v>
      </c>
    </row>
    <row r="15" spans="1:30" s="34" customFormat="1" x14ac:dyDescent="0.3">
      <c r="A15" s="37" t="s">
        <v>170</v>
      </c>
      <c r="B15" s="37" t="s">
        <v>231</v>
      </c>
      <c r="C15" s="37" t="s">
        <v>172</v>
      </c>
      <c r="D15" s="37" t="s">
        <v>169</v>
      </c>
      <c r="E15" s="47">
        <v>119810</v>
      </c>
      <c r="F15" s="37" t="s">
        <v>177</v>
      </c>
      <c r="G15" s="37" t="s">
        <v>236</v>
      </c>
      <c r="H15" s="38" t="s">
        <v>34</v>
      </c>
      <c r="I15" s="52" t="s">
        <v>141</v>
      </c>
      <c r="J15" s="44">
        <f t="shared" si="0"/>
        <v>52</v>
      </c>
      <c r="K15" s="38" t="s">
        <v>34</v>
      </c>
      <c r="L15" s="38" t="s">
        <v>34</v>
      </c>
      <c r="M15" s="37" t="s">
        <v>180</v>
      </c>
      <c r="N15" s="38" t="s">
        <v>34</v>
      </c>
      <c r="O15" s="37" t="s">
        <v>181</v>
      </c>
      <c r="P15" s="39">
        <f t="shared" si="1"/>
        <v>45590</v>
      </c>
      <c r="Q15" s="38" t="s">
        <v>34</v>
      </c>
      <c r="R15" s="38" t="s">
        <v>34</v>
      </c>
      <c r="S15" s="38" t="s">
        <v>34</v>
      </c>
      <c r="T15" s="38" t="s">
        <v>34</v>
      </c>
      <c r="U15" s="38" t="s">
        <v>34</v>
      </c>
      <c r="V15" s="37" t="s">
        <v>182</v>
      </c>
      <c r="W15" s="37"/>
      <c r="X15" s="37" t="s">
        <v>35</v>
      </c>
      <c r="Y15" s="37" t="s">
        <v>36</v>
      </c>
      <c r="Z15" s="37" t="s">
        <v>37</v>
      </c>
      <c r="AA15" s="37" t="s">
        <v>38</v>
      </c>
      <c r="AB15" s="37" t="s">
        <v>39</v>
      </c>
      <c r="AC15" s="37" t="s">
        <v>40</v>
      </c>
      <c r="AD15" s="37" t="s">
        <v>45</v>
      </c>
    </row>
    <row r="16" spans="1:30" x14ac:dyDescent="0.3">
      <c r="A16" s="37" t="s">
        <v>170</v>
      </c>
      <c r="B16" s="37" t="s">
        <v>232</v>
      </c>
      <c r="C16" s="37" t="s">
        <v>172</v>
      </c>
      <c r="D16" s="37" t="s">
        <v>169</v>
      </c>
      <c r="E16" s="37">
        <v>119810</v>
      </c>
      <c r="F16" s="37" t="s">
        <v>177</v>
      </c>
      <c r="G16" s="37" t="s">
        <v>178</v>
      </c>
      <c r="H16" s="38" t="s">
        <v>34</v>
      </c>
      <c r="I16" s="52" t="s">
        <v>142</v>
      </c>
      <c r="J16" s="44">
        <f t="shared" si="0"/>
        <v>52</v>
      </c>
      <c r="K16" s="38" t="s">
        <v>34</v>
      </c>
      <c r="L16" s="38" t="s">
        <v>34</v>
      </c>
      <c r="M16" s="37" t="s">
        <v>180</v>
      </c>
      <c r="N16" s="38" t="s">
        <v>34</v>
      </c>
      <c r="O16" s="37" t="s">
        <v>181</v>
      </c>
      <c r="P16" s="39">
        <f t="shared" si="1"/>
        <v>45590</v>
      </c>
      <c r="Q16" s="38" t="s">
        <v>34</v>
      </c>
      <c r="R16" s="38" t="s">
        <v>34</v>
      </c>
      <c r="S16" s="38" t="s">
        <v>34</v>
      </c>
      <c r="T16" s="38" t="s">
        <v>34</v>
      </c>
      <c r="U16" s="38" t="s">
        <v>34</v>
      </c>
      <c r="V16" s="37" t="s">
        <v>182</v>
      </c>
      <c r="W16" s="37"/>
      <c r="X16" s="37" t="s">
        <v>35</v>
      </c>
      <c r="Y16" s="37" t="s">
        <v>36</v>
      </c>
      <c r="Z16" s="37" t="s">
        <v>37</v>
      </c>
      <c r="AA16" s="37" t="s">
        <v>38</v>
      </c>
      <c r="AB16" s="37" t="s">
        <v>39</v>
      </c>
      <c r="AC16" s="37" t="s">
        <v>40</v>
      </c>
      <c r="AD16" s="37" t="s">
        <v>45</v>
      </c>
    </row>
    <row r="17" spans="1:30" s="32" customFormat="1" x14ac:dyDescent="0.3">
      <c r="A17" s="34" t="s">
        <v>222</v>
      </c>
      <c r="B17" s="34" t="s">
        <v>223</v>
      </c>
      <c r="C17" s="34" t="s">
        <v>224</v>
      </c>
      <c r="D17" s="34" t="s">
        <v>225</v>
      </c>
      <c r="E17" s="37">
        <v>119810</v>
      </c>
      <c r="F17" s="34" t="s">
        <v>226</v>
      </c>
      <c r="G17" s="34" t="s">
        <v>227</v>
      </c>
      <c r="H17" s="35" t="s">
        <v>34</v>
      </c>
      <c r="I17" s="52" t="s">
        <v>143</v>
      </c>
      <c r="J17" s="44">
        <f t="shared" si="0"/>
        <v>52</v>
      </c>
      <c r="K17" s="35" t="s">
        <v>34</v>
      </c>
      <c r="L17" s="35" t="s">
        <v>34</v>
      </c>
      <c r="M17" s="37" t="s">
        <v>180</v>
      </c>
      <c r="N17" s="35" t="s">
        <v>34</v>
      </c>
      <c r="O17" s="37" t="s">
        <v>181</v>
      </c>
      <c r="P17" s="36">
        <f t="shared" si="1"/>
        <v>45590</v>
      </c>
      <c r="Q17" s="35" t="s">
        <v>34</v>
      </c>
      <c r="R17" s="35" t="s">
        <v>34</v>
      </c>
      <c r="S17" s="34" t="s">
        <v>113</v>
      </c>
      <c r="T17" s="34" t="s">
        <v>118</v>
      </c>
      <c r="U17" s="34" t="s">
        <v>128</v>
      </c>
      <c r="V17" s="37" t="s">
        <v>182</v>
      </c>
      <c r="W17" s="34"/>
      <c r="X17" s="34" t="s">
        <v>35</v>
      </c>
      <c r="Y17" s="34" t="s">
        <v>36</v>
      </c>
      <c r="Z17" s="34" t="s">
        <v>37</v>
      </c>
      <c r="AA17" s="34" t="s">
        <v>38</v>
      </c>
      <c r="AB17" s="34" t="s">
        <v>39</v>
      </c>
      <c r="AC17" s="34" t="s">
        <v>40</v>
      </c>
      <c r="AD17" s="34" t="s">
        <v>45</v>
      </c>
    </row>
    <row r="18" spans="1:30" s="37" customFormat="1" x14ac:dyDescent="0.3">
      <c r="A18" s="40" t="s">
        <v>242</v>
      </c>
      <c r="B18" s="40" t="s">
        <v>243</v>
      </c>
      <c r="C18" s="40" t="s">
        <v>244</v>
      </c>
      <c r="D18" s="40" t="s">
        <v>245</v>
      </c>
      <c r="E18" s="40">
        <v>119810</v>
      </c>
      <c r="F18" s="40" t="s">
        <v>246</v>
      </c>
      <c r="G18" s="40"/>
      <c r="H18" s="41" t="s">
        <v>34</v>
      </c>
      <c r="I18" s="52" t="s">
        <v>213</v>
      </c>
      <c r="J18" s="44">
        <f t="shared" si="0"/>
        <v>52</v>
      </c>
      <c r="K18" s="41" t="s">
        <v>34</v>
      </c>
      <c r="L18" s="41" t="s">
        <v>34</v>
      </c>
      <c r="M18" s="40" t="s">
        <v>180</v>
      </c>
      <c r="N18" s="41" t="s">
        <v>34</v>
      </c>
      <c r="O18" s="40" t="s">
        <v>181</v>
      </c>
      <c r="P18" s="42">
        <f t="shared" si="1"/>
        <v>45590</v>
      </c>
      <c r="Q18" s="41" t="s">
        <v>34</v>
      </c>
      <c r="R18" s="41" t="s">
        <v>34</v>
      </c>
      <c r="S18" s="41" t="s">
        <v>34</v>
      </c>
      <c r="T18" s="41" t="s">
        <v>34</v>
      </c>
      <c r="U18" s="41" t="s">
        <v>34</v>
      </c>
      <c r="V18" s="40" t="s">
        <v>182</v>
      </c>
      <c r="W18" s="40"/>
      <c r="X18" s="40" t="s">
        <v>35</v>
      </c>
      <c r="Y18" s="40" t="s">
        <v>36</v>
      </c>
      <c r="Z18" s="40" t="s">
        <v>37</v>
      </c>
      <c r="AA18" s="40" t="s">
        <v>38</v>
      </c>
      <c r="AB18" s="40" t="s">
        <v>39</v>
      </c>
      <c r="AC18" s="40" t="s">
        <v>40</v>
      </c>
      <c r="AD18" s="40" t="s">
        <v>45</v>
      </c>
    </row>
    <row r="19" spans="1:30" s="28" customFormat="1" x14ac:dyDescent="0.3">
      <c r="A19" s="28" t="s">
        <v>206</v>
      </c>
      <c r="B19" s="28" t="s">
        <v>164</v>
      </c>
      <c r="C19" s="28" t="s">
        <v>207</v>
      </c>
      <c r="E19" s="40">
        <v>119810</v>
      </c>
      <c r="F19" s="28" t="s">
        <v>210</v>
      </c>
      <c r="G19" s="28" t="s">
        <v>209</v>
      </c>
      <c r="H19" s="29" t="s">
        <v>34</v>
      </c>
      <c r="I19" s="52" t="s">
        <v>144</v>
      </c>
      <c r="J19" s="44">
        <f t="shared" si="0"/>
        <v>52</v>
      </c>
      <c r="K19" s="29" t="s">
        <v>34</v>
      </c>
      <c r="L19" s="29" t="s">
        <v>34</v>
      </c>
      <c r="M19" s="28" t="s">
        <v>211</v>
      </c>
      <c r="N19" s="29" t="s">
        <v>34</v>
      </c>
      <c r="O19" s="28" t="s">
        <v>212</v>
      </c>
      <c r="P19" s="42">
        <f t="shared" si="1"/>
        <v>45590</v>
      </c>
      <c r="Q19" s="29" t="s">
        <v>34</v>
      </c>
      <c r="R19" s="29" t="s">
        <v>34</v>
      </c>
      <c r="S19" s="28" t="s">
        <v>208</v>
      </c>
      <c r="T19" s="28" t="s">
        <v>208</v>
      </c>
      <c r="U19" s="28" t="s">
        <v>208</v>
      </c>
      <c r="V19" s="40" t="s">
        <v>182</v>
      </c>
      <c r="X19" s="28" t="s">
        <v>35</v>
      </c>
      <c r="Y19" s="28" t="s">
        <v>36</v>
      </c>
      <c r="Z19" s="28" t="s">
        <v>37</v>
      </c>
      <c r="AA19" s="28" t="s">
        <v>38</v>
      </c>
      <c r="AB19" s="28" t="s">
        <v>39</v>
      </c>
      <c r="AC19" s="28" t="s">
        <v>40</v>
      </c>
      <c r="AD19" s="28" t="s">
        <v>45</v>
      </c>
    </row>
    <row r="20" spans="1:30" x14ac:dyDescent="0.3">
      <c r="A20" s="4" t="s">
        <v>79</v>
      </c>
      <c r="B20" s="4" t="s">
        <v>51</v>
      </c>
      <c r="C20" s="4" t="s">
        <v>41</v>
      </c>
      <c r="D20" s="4"/>
      <c r="E20" s="40">
        <v>119810</v>
      </c>
      <c r="F20" s="4" t="s">
        <v>190</v>
      </c>
      <c r="G20" s="4" t="s">
        <v>46</v>
      </c>
      <c r="H20" s="4" t="s">
        <v>43</v>
      </c>
      <c r="I20" s="52" t="s">
        <v>145</v>
      </c>
      <c r="J20" s="44">
        <f t="shared" si="0"/>
        <v>52</v>
      </c>
      <c r="K20" s="4" t="s">
        <v>44</v>
      </c>
      <c r="L20" s="49">
        <v>28</v>
      </c>
      <c r="M20" s="4" t="s">
        <v>52</v>
      </c>
      <c r="N20" s="4" t="s">
        <v>47</v>
      </c>
      <c r="O20" s="4" t="s">
        <v>48</v>
      </c>
      <c r="P20" s="42">
        <f t="shared" si="1"/>
        <v>45590</v>
      </c>
      <c r="Q20" s="4" t="s">
        <v>49</v>
      </c>
      <c r="R20" s="5" t="s">
        <v>34</v>
      </c>
      <c r="S20" s="5" t="s">
        <v>34</v>
      </c>
      <c r="T20" s="5" t="s">
        <v>34</v>
      </c>
      <c r="U20" s="5" t="s">
        <v>34</v>
      </c>
      <c r="V20" s="40" t="s">
        <v>182</v>
      </c>
      <c r="W20" s="4"/>
      <c r="X20" s="4" t="s">
        <v>35</v>
      </c>
      <c r="Y20" s="4" t="s">
        <v>36</v>
      </c>
      <c r="Z20" s="4" t="s">
        <v>37</v>
      </c>
      <c r="AA20" s="4" t="s">
        <v>50</v>
      </c>
      <c r="AB20" s="4" t="s">
        <v>39</v>
      </c>
      <c r="AC20" s="4" t="s">
        <v>40</v>
      </c>
      <c r="AD20" s="18" t="s">
        <v>45</v>
      </c>
    </row>
    <row r="21" spans="1:30" x14ac:dyDescent="0.3">
      <c r="A21" s="4" t="s">
        <v>53</v>
      </c>
      <c r="B21" s="4" t="s">
        <v>54</v>
      </c>
      <c r="C21" s="4" t="s">
        <v>55</v>
      </c>
      <c r="D21" s="4" t="s">
        <v>56</v>
      </c>
      <c r="E21" s="40">
        <v>119810</v>
      </c>
      <c r="F21" s="4" t="s">
        <v>153</v>
      </c>
      <c r="G21" s="4" t="s">
        <v>46</v>
      </c>
      <c r="H21" s="4" t="s">
        <v>43</v>
      </c>
      <c r="I21" s="52" t="s">
        <v>146</v>
      </c>
      <c r="J21" s="44">
        <f t="shared" si="0"/>
        <v>52</v>
      </c>
      <c r="K21" s="31" t="s">
        <v>40</v>
      </c>
      <c r="L21" s="49">
        <v>28</v>
      </c>
      <c r="M21" s="8" t="s">
        <v>52</v>
      </c>
      <c r="N21" s="8" t="s">
        <v>47</v>
      </c>
      <c r="O21" s="8" t="s">
        <v>48</v>
      </c>
      <c r="P21" s="42">
        <f t="shared" si="1"/>
        <v>45590</v>
      </c>
      <c r="Q21" s="8" t="s">
        <v>49</v>
      </c>
      <c r="R21" s="5" t="s">
        <v>34</v>
      </c>
      <c r="S21" s="5" t="s">
        <v>34</v>
      </c>
      <c r="T21" s="5" t="s">
        <v>34</v>
      </c>
      <c r="U21" s="5" t="s">
        <v>34</v>
      </c>
      <c r="V21" s="40" t="s">
        <v>182</v>
      </c>
      <c r="W21" s="4"/>
      <c r="X21" s="4" t="s">
        <v>35</v>
      </c>
      <c r="Y21" s="4" t="s">
        <v>36</v>
      </c>
      <c r="Z21" s="4" t="s">
        <v>37</v>
      </c>
      <c r="AA21" s="4" t="s">
        <v>50</v>
      </c>
      <c r="AB21" s="4" t="s">
        <v>39</v>
      </c>
      <c r="AC21" s="4" t="s">
        <v>40</v>
      </c>
      <c r="AD21" s="18" t="s">
        <v>45</v>
      </c>
    </row>
    <row r="22" spans="1:30" x14ac:dyDescent="0.3">
      <c r="A22" s="4" t="s">
        <v>80</v>
      </c>
      <c r="B22" s="4" t="s">
        <v>31</v>
      </c>
      <c r="C22" s="4" t="s">
        <v>103</v>
      </c>
      <c r="D22" s="4" t="s">
        <v>104</v>
      </c>
      <c r="E22" s="40">
        <v>119810</v>
      </c>
      <c r="F22" s="4" t="s">
        <v>155</v>
      </c>
      <c r="G22" s="4" t="s">
        <v>46</v>
      </c>
      <c r="H22" s="4" t="s">
        <v>43</v>
      </c>
      <c r="I22" s="52" t="s">
        <v>147</v>
      </c>
      <c r="J22" s="44">
        <f t="shared" si="0"/>
        <v>52</v>
      </c>
      <c r="K22" s="31" t="s">
        <v>50</v>
      </c>
      <c r="L22" s="49">
        <v>28</v>
      </c>
      <c r="M22" s="8" t="s">
        <v>52</v>
      </c>
      <c r="N22" s="8" t="s">
        <v>47</v>
      </c>
      <c r="O22" s="8" t="s">
        <v>48</v>
      </c>
      <c r="P22" s="42">
        <f t="shared" si="1"/>
        <v>45590</v>
      </c>
      <c r="Q22" s="8" t="s">
        <v>49</v>
      </c>
      <c r="R22" s="5" t="s">
        <v>34</v>
      </c>
      <c r="S22" s="5" t="s">
        <v>34</v>
      </c>
      <c r="T22" s="5" t="s">
        <v>34</v>
      </c>
      <c r="U22" s="5" t="s">
        <v>34</v>
      </c>
      <c r="V22" s="40" t="s">
        <v>182</v>
      </c>
      <c r="W22" s="4"/>
      <c r="X22" s="4" t="s">
        <v>35</v>
      </c>
      <c r="Y22" s="4" t="s">
        <v>36</v>
      </c>
      <c r="Z22" s="4" t="s">
        <v>37</v>
      </c>
      <c r="AA22" s="4" t="s">
        <v>50</v>
      </c>
      <c r="AB22" s="4" t="s">
        <v>39</v>
      </c>
      <c r="AC22" s="4" t="s">
        <v>40</v>
      </c>
      <c r="AD22" s="18" t="s">
        <v>45</v>
      </c>
    </row>
    <row r="23" spans="1:30" x14ac:dyDescent="0.3">
      <c r="A23" s="6" t="s">
        <v>57</v>
      </c>
      <c r="B23" s="6" t="s">
        <v>58</v>
      </c>
      <c r="C23" s="6" t="s">
        <v>59</v>
      </c>
      <c r="D23" s="6" t="s">
        <v>238</v>
      </c>
      <c r="E23" s="40">
        <v>119810</v>
      </c>
      <c r="F23" s="6" t="s">
        <v>239</v>
      </c>
      <c r="G23" s="8" t="s">
        <v>46</v>
      </c>
      <c r="H23" s="8" t="s">
        <v>43</v>
      </c>
      <c r="I23" s="52" t="s">
        <v>148</v>
      </c>
      <c r="J23" s="44">
        <f t="shared" si="0"/>
        <v>52</v>
      </c>
      <c r="K23" s="31" t="s">
        <v>112</v>
      </c>
      <c r="L23" s="49">
        <v>28</v>
      </c>
      <c r="M23" s="8" t="s">
        <v>52</v>
      </c>
      <c r="N23" s="8" t="s">
        <v>47</v>
      </c>
      <c r="O23" s="8" t="s">
        <v>48</v>
      </c>
      <c r="P23" s="42">
        <f t="shared" si="1"/>
        <v>45590</v>
      </c>
      <c r="Q23" s="8" t="s">
        <v>49</v>
      </c>
      <c r="R23" s="7" t="s">
        <v>34</v>
      </c>
      <c r="S23" s="7" t="s">
        <v>34</v>
      </c>
      <c r="T23" s="7" t="s">
        <v>34</v>
      </c>
      <c r="U23" s="7" t="s">
        <v>34</v>
      </c>
      <c r="V23" s="40" t="s">
        <v>182</v>
      </c>
      <c r="W23" s="6"/>
      <c r="X23" s="6" t="s">
        <v>35</v>
      </c>
      <c r="Y23" s="6" t="s">
        <v>36</v>
      </c>
      <c r="Z23" s="6" t="s">
        <v>37</v>
      </c>
      <c r="AA23" s="6" t="s">
        <v>50</v>
      </c>
      <c r="AB23" s="6" t="s">
        <v>39</v>
      </c>
      <c r="AC23" s="6" t="s">
        <v>40</v>
      </c>
      <c r="AD23" s="18" t="s">
        <v>45</v>
      </c>
    </row>
    <row r="24" spans="1:30" x14ac:dyDescent="0.3">
      <c r="A24" s="4" t="s">
        <v>78</v>
      </c>
      <c r="B24" s="4" t="s">
        <v>101</v>
      </c>
      <c r="C24" s="4" t="s">
        <v>59</v>
      </c>
      <c r="D24" s="4" t="s">
        <v>102</v>
      </c>
      <c r="E24" s="8" t="s">
        <v>42</v>
      </c>
      <c r="F24" s="8" t="str">
        <f t="shared" ref="F24:F39" si="2">UPPER(D24)</f>
        <v>FOUNDATION PLAN</v>
      </c>
      <c r="G24" s="8" t="s">
        <v>46</v>
      </c>
      <c r="H24" s="8" t="s">
        <v>43</v>
      </c>
      <c r="I24" s="52" t="s">
        <v>149</v>
      </c>
      <c r="J24" s="44">
        <f t="shared" si="0"/>
        <v>52</v>
      </c>
      <c r="K24" s="31" t="s">
        <v>113</v>
      </c>
      <c r="L24" s="49">
        <v>28</v>
      </c>
      <c r="M24" s="8" t="s">
        <v>52</v>
      </c>
      <c r="N24" s="8" t="s">
        <v>47</v>
      </c>
      <c r="O24" s="8" t="s">
        <v>48</v>
      </c>
      <c r="P24" s="42">
        <f t="shared" si="1"/>
        <v>45590</v>
      </c>
      <c r="Q24" s="8" t="s">
        <v>49</v>
      </c>
      <c r="R24" s="5" t="s">
        <v>34</v>
      </c>
      <c r="S24" s="5" t="s">
        <v>34</v>
      </c>
      <c r="T24" s="5" t="s">
        <v>34</v>
      </c>
      <c r="U24" s="5" t="s">
        <v>34</v>
      </c>
      <c r="V24" s="40" t="s">
        <v>182</v>
      </c>
      <c r="W24" s="4"/>
      <c r="X24" s="4" t="s">
        <v>35</v>
      </c>
      <c r="Y24" s="4" t="s">
        <v>36</v>
      </c>
      <c r="Z24" s="4" t="s">
        <v>37</v>
      </c>
      <c r="AA24" s="4" t="s">
        <v>50</v>
      </c>
      <c r="AB24" s="4" t="s">
        <v>39</v>
      </c>
      <c r="AC24" s="4" t="s">
        <v>40</v>
      </c>
      <c r="AD24" s="18" t="s">
        <v>45</v>
      </c>
    </row>
    <row r="25" spans="1:30" x14ac:dyDescent="0.3">
      <c r="A25" s="4" t="s">
        <v>60</v>
      </c>
      <c r="B25" s="4" t="s">
        <v>61</v>
      </c>
      <c r="C25" s="4" t="s">
        <v>62</v>
      </c>
      <c r="D25" s="4" t="s">
        <v>240</v>
      </c>
      <c r="E25" s="8" t="s">
        <v>42</v>
      </c>
      <c r="F25" s="8" t="str">
        <f t="shared" si="2"/>
        <v>REAR ABUTMENT DETAILS</v>
      </c>
      <c r="G25" s="8" t="s">
        <v>46</v>
      </c>
      <c r="H25" s="8" t="s">
        <v>43</v>
      </c>
      <c r="I25" s="52" t="s">
        <v>150</v>
      </c>
      <c r="J25" s="44">
        <f t="shared" si="0"/>
        <v>52</v>
      </c>
      <c r="K25" s="31" t="s">
        <v>114</v>
      </c>
      <c r="L25" s="49">
        <v>28</v>
      </c>
      <c r="M25" s="8" t="s">
        <v>52</v>
      </c>
      <c r="N25" s="8" t="s">
        <v>47</v>
      </c>
      <c r="O25" s="8" t="s">
        <v>48</v>
      </c>
      <c r="P25" s="42">
        <f t="shared" si="1"/>
        <v>45590</v>
      </c>
      <c r="Q25" s="8" t="s">
        <v>49</v>
      </c>
      <c r="R25" s="5" t="s">
        <v>34</v>
      </c>
      <c r="S25" s="5" t="s">
        <v>34</v>
      </c>
      <c r="T25" s="5" t="s">
        <v>34</v>
      </c>
      <c r="U25" s="5" t="s">
        <v>34</v>
      </c>
      <c r="V25" s="40" t="s">
        <v>182</v>
      </c>
      <c r="W25" s="4"/>
      <c r="X25" s="4" t="s">
        <v>35</v>
      </c>
      <c r="Y25" s="4" t="s">
        <v>36</v>
      </c>
      <c r="Z25" s="4" t="s">
        <v>37</v>
      </c>
      <c r="AA25" s="4" t="s">
        <v>50</v>
      </c>
      <c r="AB25" s="4" t="s">
        <v>39</v>
      </c>
      <c r="AC25" s="4" t="s">
        <v>40</v>
      </c>
      <c r="AD25" s="18" t="s">
        <v>45</v>
      </c>
    </row>
    <row r="26" spans="1:30" x14ac:dyDescent="0.3">
      <c r="A26" s="4" t="s">
        <v>63</v>
      </c>
      <c r="B26" s="4" t="s">
        <v>92</v>
      </c>
      <c r="C26" s="4" t="s">
        <v>64</v>
      </c>
      <c r="D26" s="4" t="s">
        <v>241</v>
      </c>
      <c r="E26" s="8" t="s">
        <v>42</v>
      </c>
      <c r="F26" s="8" t="str">
        <f>UPPER(D26)</f>
        <v>FORWARD ABUTMENT DETAILS</v>
      </c>
      <c r="G26" s="8" t="s">
        <v>46</v>
      </c>
      <c r="H26" s="8" t="s">
        <v>43</v>
      </c>
      <c r="I26" s="52" t="s">
        <v>151</v>
      </c>
      <c r="J26" s="44">
        <f t="shared" si="0"/>
        <v>52</v>
      </c>
      <c r="K26" s="31" t="s">
        <v>115</v>
      </c>
      <c r="L26" s="49">
        <v>28</v>
      </c>
      <c r="M26" s="8" t="s">
        <v>52</v>
      </c>
      <c r="N26" s="8" t="s">
        <v>47</v>
      </c>
      <c r="O26" s="8" t="s">
        <v>48</v>
      </c>
      <c r="P26" s="42">
        <f t="shared" si="1"/>
        <v>45590</v>
      </c>
      <c r="Q26" s="8" t="s">
        <v>49</v>
      </c>
      <c r="R26" s="5" t="s">
        <v>34</v>
      </c>
      <c r="S26" s="5" t="s">
        <v>34</v>
      </c>
      <c r="T26" s="5" t="s">
        <v>34</v>
      </c>
      <c r="U26" s="5" t="s">
        <v>34</v>
      </c>
      <c r="V26" s="37" t="s">
        <v>182</v>
      </c>
      <c r="W26" s="4"/>
      <c r="X26" s="4" t="s">
        <v>35</v>
      </c>
      <c r="Y26" s="4" t="s">
        <v>36</v>
      </c>
      <c r="Z26" s="4" t="s">
        <v>37</v>
      </c>
      <c r="AA26" s="4" t="s">
        <v>50</v>
      </c>
      <c r="AB26" s="4" t="s">
        <v>39</v>
      </c>
      <c r="AC26" s="4" t="s">
        <v>40</v>
      </c>
      <c r="AD26" s="18" t="s">
        <v>45</v>
      </c>
    </row>
    <row r="27" spans="1:30" s="9" customFormat="1" x14ac:dyDescent="0.3">
      <c r="A27" s="32" t="s">
        <v>63</v>
      </c>
      <c r="B27" s="32" t="s">
        <v>201</v>
      </c>
      <c r="C27" s="32" t="s">
        <v>64</v>
      </c>
      <c r="D27" s="32" t="s">
        <v>65</v>
      </c>
      <c r="E27" s="32" t="s">
        <v>42</v>
      </c>
      <c r="F27" s="32" t="s">
        <v>154</v>
      </c>
      <c r="G27" s="32" t="s">
        <v>46</v>
      </c>
      <c r="H27" s="32" t="s">
        <v>43</v>
      </c>
      <c r="I27" s="52" t="s">
        <v>152</v>
      </c>
      <c r="J27" s="44">
        <f t="shared" si="0"/>
        <v>52</v>
      </c>
      <c r="K27" s="32" t="s">
        <v>116</v>
      </c>
      <c r="L27" s="49">
        <v>28</v>
      </c>
      <c r="M27" s="32" t="s">
        <v>52</v>
      </c>
      <c r="N27" s="32" t="s">
        <v>47</v>
      </c>
      <c r="O27" s="32" t="s">
        <v>48</v>
      </c>
      <c r="P27" s="42">
        <f t="shared" si="1"/>
        <v>45590</v>
      </c>
      <c r="Q27" s="32" t="s">
        <v>49</v>
      </c>
      <c r="R27" s="33" t="s">
        <v>34</v>
      </c>
      <c r="S27" s="33" t="s">
        <v>34</v>
      </c>
      <c r="T27" s="33" t="s">
        <v>34</v>
      </c>
      <c r="U27" s="33" t="s">
        <v>34</v>
      </c>
      <c r="V27" s="32" t="s">
        <v>182</v>
      </c>
      <c r="W27" s="32"/>
      <c r="X27" s="32" t="s">
        <v>35</v>
      </c>
      <c r="Y27" s="32" t="s">
        <v>36</v>
      </c>
      <c r="Z27" s="32" t="s">
        <v>37</v>
      </c>
      <c r="AA27" s="32" t="s">
        <v>50</v>
      </c>
      <c r="AB27" s="32" t="s">
        <v>39</v>
      </c>
      <c r="AC27" s="32" t="s">
        <v>40</v>
      </c>
      <c r="AD27" s="32" t="s">
        <v>45</v>
      </c>
    </row>
    <row r="28" spans="1:30" s="14" customFormat="1" x14ac:dyDescent="0.3">
      <c r="A28" s="16" t="s">
        <v>193</v>
      </c>
      <c r="B28" s="16" t="s">
        <v>194</v>
      </c>
      <c r="C28" s="16" t="s">
        <v>94</v>
      </c>
      <c r="D28" s="16" t="s">
        <v>195</v>
      </c>
      <c r="E28" s="18" t="s">
        <v>42</v>
      </c>
      <c r="F28" s="16" t="s">
        <v>198</v>
      </c>
      <c r="G28" s="18" t="s">
        <v>46</v>
      </c>
      <c r="H28" s="18" t="s">
        <v>43</v>
      </c>
      <c r="I28" s="52" t="s">
        <v>183</v>
      </c>
      <c r="J28" s="44">
        <f t="shared" si="0"/>
        <v>52</v>
      </c>
      <c r="K28" s="31" t="s">
        <v>117</v>
      </c>
      <c r="L28" s="49">
        <v>28</v>
      </c>
      <c r="M28" s="18" t="s">
        <v>52</v>
      </c>
      <c r="N28" s="18" t="s">
        <v>47</v>
      </c>
      <c r="O28" s="18" t="s">
        <v>48</v>
      </c>
      <c r="P28" s="42">
        <f t="shared" si="1"/>
        <v>45590</v>
      </c>
      <c r="Q28" s="18" t="s">
        <v>49</v>
      </c>
      <c r="R28" s="17" t="s">
        <v>34</v>
      </c>
      <c r="S28" s="17" t="s">
        <v>34</v>
      </c>
      <c r="T28" s="17" t="s">
        <v>34</v>
      </c>
      <c r="U28" s="17" t="s">
        <v>34</v>
      </c>
      <c r="V28" s="18" t="s">
        <v>182</v>
      </c>
      <c r="W28" s="16"/>
      <c r="X28" s="16" t="s">
        <v>35</v>
      </c>
      <c r="Y28" s="16" t="s">
        <v>36</v>
      </c>
      <c r="Z28" s="16" t="s">
        <v>37</v>
      </c>
      <c r="AA28" s="16" t="s">
        <v>50</v>
      </c>
      <c r="AB28" s="16" t="s">
        <v>39</v>
      </c>
      <c r="AC28" s="16" t="s">
        <v>40</v>
      </c>
      <c r="AD28" s="18" t="s">
        <v>45</v>
      </c>
    </row>
    <row r="29" spans="1:30" s="9" customFormat="1" x14ac:dyDescent="0.3">
      <c r="A29" s="18" t="s">
        <v>81</v>
      </c>
      <c r="B29" s="18" t="s">
        <v>197</v>
      </c>
      <c r="C29" s="18" t="s">
        <v>62</v>
      </c>
      <c r="D29" s="18" t="s">
        <v>105</v>
      </c>
      <c r="E29" s="18" t="s">
        <v>42</v>
      </c>
      <c r="F29" s="18" t="s">
        <v>252</v>
      </c>
      <c r="G29" s="18" t="s">
        <v>46</v>
      </c>
      <c r="H29" s="18" t="s">
        <v>43</v>
      </c>
      <c r="I29" s="52" t="s">
        <v>184</v>
      </c>
      <c r="J29" s="44">
        <f t="shared" si="0"/>
        <v>52</v>
      </c>
      <c r="K29" s="31" t="s">
        <v>118</v>
      </c>
      <c r="L29" s="49">
        <v>28</v>
      </c>
      <c r="M29" s="18" t="s">
        <v>52</v>
      </c>
      <c r="N29" s="18" t="s">
        <v>47</v>
      </c>
      <c r="O29" s="18" t="s">
        <v>48</v>
      </c>
      <c r="P29" s="42">
        <f t="shared" si="1"/>
        <v>45590</v>
      </c>
      <c r="Q29" s="18" t="s">
        <v>49</v>
      </c>
      <c r="R29" s="19" t="s">
        <v>34</v>
      </c>
      <c r="S29" s="19" t="s">
        <v>34</v>
      </c>
      <c r="T29" s="19" t="s">
        <v>34</v>
      </c>
      <c r="U29" s="19" t="s">
        <v>34</v>
      </c>
      <c r="V29" s="18" t="s">
        <v>182</v>
      </c>
      <c r="W29" s="18"/>
      <c r="X29" s="18" t="s">
        <v>35</v>
      </c>
      <c r="Y29" s="18" t="s">
        <v>36</v>
      </c>
      <c r="Z29" s="18" t="s">
        <v>37</v>
      </c>
      <c r="AA29" s="18" t="s">
        <v>50</v>
      </c>
      <c r="AB29" s="18" t="s">
        <v>39</v>
      </c>
      <c r="AC29" s="18" t="s">
        <v>40</v>
      </c>
      <c r="AD29" s="18" t="s">
        <v>45</v>
      </c>
    </row>
    <row r="30" spans="1:30" s="9" customFormat="1" x14ac:dyDescent="0.3">
      <c r="A30" s="18" t="s">
        <v>81</v>
      </c>
      <c r="B30" s="18" t="s">
        <v>196</v>
      </c>
      <c r="C30" s="18" t="s">
        <v>62</v>
      </c>
      <c r="D30" s="18" t="s">
        <v>105</v>
      </c>
      <c r="E30" s="18" t="s">
        <v>42</v>
      </c>
      <c r="F30" s="18" t="s">
        <v>253</v>
      </c>
      <c r="G30" s="18" t="s">
        <v>46</v>
      </c>
      <c r="H30" s="18" t="s">
        <v>43</v>
      </c>
      <c r="I30" s="52" t="s">
        <v>185</v>
      </c>
      <c r="J30" s="44">
        <f t="shared" si="0"/>
        <v>52</v>
      </c>
      <c r="K30" s="31" t="s">
        <v>119</v>
      </c>
      <c r="L30" s="49">
        <v>28</v>
      </c>
      <c r="M30" s="18" t="s">
        <v>52</v>
      </c>
      <c r="N30" s="18" t="s">
        <v>47</v>
      </c>
      <c r="O30" s="18" t="s">
        <v>48</v>
      </c>
      <c r="P30" s="20">
        <f t="shared" si="1"/>
        <v>45590</v>
      </c>
      <c r="Q30" s="18" t="s">
        <v>49</v>
      </c>
      <c r="R30" s="19" t="s">
        <v>34</v>
      </c>
      <c r="S30" s="19" t="s">
        <v>34</v>
      </c>
      <c r="T30" s="19" t="s">
        <v>34</v>
      </c>
      <c r="U30" s="19" t="s">
        <v>34</v>
      </c>
      <c r="V30" s="18" t="s">
        <v>182</v>
      </c>
      <c r="W30" s="18"/>
      <c r="X30" s="18" t="s">
        <v>35</v>
      </c>
      <c r="Y30" s="18" t="s">
        <v>36</v>
      </c>
      <c r="Z30" s="18" t="s">
        <v>37</v>
      </c>
      <c r="AA30" s="18" t="s">
        <v>50</v>
      </c>
      <c r="AB30" s="18" t="s">
        <v>39</v>
      </c>
      <c r="AC30" s="18" t="s">
        <v>40</v>
      </c>
      <c r="AD30" s="18" t="s">
        <v>45</v>
      </c>
    </row>
    <row r="31" spans="1:30" x14ac:dyDescent="0.3">
      <c r="A31" s="12" t="s">
        <v>66</v>
      </c>
      <c r="B31" s="12" t="s">
        <v>69</v>
      </c>
      <c r="C31" s="12" t="s">
        <v>64</v>
      </c>
      <c r="D31" s="12" t="s">
        <v>68</v>
      </c>
      <c r="E31" s="12" t="s">
        <v>42</v>
      </c>
      <c r="F31" s="12" t="s">
        <v>254</v>
      </c>
      <c r="G31" s="12" t="s">
        <v>46</v>
      </c>
      <c r="H31" s="12" t="s">
        <v>43</v>
      </c>
      <c r="I31" s="52" t="s">
        <v>186</v>
      </c>
      <c r="J31" s="44">
        <f t="shared" si="0"/>
        <v>52</v>
      </c>
      <c r="K31" s="31" t="s">
        <v>120</v>
      </c>
      <c r="L31" s="49">
        <v>28</v>
      </c>
      <c r="M31" s="18" t="s">
        <v>52</v>
      </c>
      <c r="N31" s="18" t="s">
        <v>47</v>
      </c>
      <c r="O31" s="18" t="s">
        <v>48</v>
      </c>
      <c r="P31" s="20">
        <f t="shared" si="1"/>
        <v>45590</v>
      </c>
      <c r="Q31" s="18" t="s">
        <v>49</v>
      </c>
      <c r="R31" s="13" t="s">
        <v>34</v>
      </c>
      <c r="S31" s="13" t="s">
        <v>34</v>
      </c>
      <c r="T31" s="13" t="s">
        <v>34</v>
      </c>
      <c r="U31" s="13" t="s">
        <v>34</v>
      </c>
      <c r="V31" s="18" t="s">
        <v>182</v>
      </c>
      <c r="W31" s="12"/>
      <c r="X31" s="12" t="s">
        <v>35</v>
      </c>
      <c r="Y31" s="12" t="s">
        <v>36</v>
      </c>
      <c r="Z31" s="12" t="s">
        <v>37</v>
      </c>
      <c r="AA31" s="12" t="s">
        <v>50</v>
      </c>
      <c r="AB31" s="12" t="s">
        <v>39</v>
      </c>
      <c r="AC31" s="12" t="s">
        <v>40</v>
      </c>
      <c r="AD31" s="18" t="s">
        <v>45</v>
      </c>
    </row>
    <row r="32" spans="1:30" x14ac:dyDescent="0.3">
      <c r="A32" s="12" t="s">
        <v>66</v>
      </c>
      <c r="B32" s="12" t="s">
        <v>67</v>
      </c>
      <c r="C32" s="12" t="s">
        <v>64</v>
      </c>
      <c r="D32" s="12" t="s">
        <v>68</v>
      </c>
      <c r="E32" s="12" t="s">
        <v>42</v>
      </c>
      <c r="F32" s="12" t="s">
        <v>255</v>
      </c>
      <c r="G32" s="12" t="s">
        <v>46</v>
      </c>
      <c r="H32" s="12" t="s">
        <v>43</v>
      </c>
      <c r="I32" s="52" t="s">
        <v>187</v>
      </c>
      <c r="J32" s="44">
        <f t="shared" si="0"/>
        <v>52</v>
      </c>
      <c r="K32" s="31" t="s">
        <v>121</v>
      </c>
      <c r="L32" s="49">
        <v>28</v>
      </c>
      <c r="M32" s="18" t="s">
        <v>52</v>
      </c>
      <c r="N32" s="18" t="s">
        <v>47</v>
      </c>
      <c r="O32" s="18" t="s">
        <v>48</v>
      </c>
      <c r="P32" s="20">
        <f t="shared" si="1"/>
        <v>45590</v>
      </c>
      <c r="Q32" s="18" t="s">
        <v>49</v>
      </c>
      <c r="R32" s="13" t="s">
        <v>34</v>
      </c>
      <c r="S32" s="13" t="s">
        <v>34</v>
      </c>
      <c r="T32" s="13" t="s">
        <v>34</v>
      </c>
      <c r="U32" s="13" t="s">
        <v>34</v>
      </c>
      <c r="V32" s="18" t="s">
        <v>182</v>
      </c>
      <c r="W32" s="12"/>
      <c r="X32" s="12" t="s">
        <v>35</v>
      </c>
      <c r="Y32" s="12" t="s">
        <v>36</v>
      </c>
      <c r="Z32" s="12" t="s">
        <v>37</v>
      </c>
      <c r="AA32" s="12" t="s">
        <v>50</v>
      </c>
      <c r="AB32" s="12" t="s">
        <v>39</v>
      </c>
      <c r="AC32" s="12" t="s">
        <v>40</v>
      </c>
      <c r="AD32" s="18" t="s">
        <v>45</v>
      </c>
    </row>
    <row r="33" spans="1:30" x14ac:dyDescent="0.3">
      <c r="A33" s="4" t="s">
        <v>70</v>
      </c>
      <c r="B33" s="4" t="s">
        <v>84</v>
      </c>
      <c r="C33" s="4" t="s">
        <v>85</v>
      </c>
      <c r="D33" s="4" t="s">
        <v>86</v>
      </c>
      <c r="E33" s="8" t="s">
        <v>42</v>
      </c>
      <c r="F33" s="8" t="s">
        <v>216</v>
      </c>
      <c r="G33" s="8" t="s">
        <v>46</v>
      </c>
      <c r="H33" s="8" t="s">
        <v>43</v>
      </c>
      <c r="I33" s="52" t="s">
        <v>188</v>
      </c>
      <c r="J33" s="44">
        <f t="shared" si="0"/>
        <v>52</v>
      </c>
      <c r="K33" s="31" t="s">
        <v>122</v>
      </c>
      <c r="L33" s="49">
        <v>28</v>
      </c>
      <c r="M33" s="18" t="s">
        <v>52</v>
      </c>
      <c r="N33" s="18" t="s">
        <v>47</v>
      </c>
      <c r="O33" s="18" t="s">
        <v>48</v>
      </c>
      <c r="P33" s="20">
        <f t="shared" si="1"/>
        <v>45590</v>
      </c>
      <c r="Q33" s="18" t="s">
        <v>49</v>
      </c>
      <c r="R33" s="5" t="s">
        <v>34</v>
      </c>
      <c r="S33" s="5" t="s">
        <v>34</v>
      </c>
      <c r="T33" s="5" t="s">
        <v>34</v>
      </c>
      <c r="U33" s="5" t="s">
        <v>34</v>
      </c>
      <c r="V33" s="18" t="s">
        <v>182</v>
      </c>
      <c r="W33" s="4"/>
      <c r="X33" s="4" t="s">
        <v>35</v>
      </c>
      <c r="Y33" s="4" t="s">
        <v>36</v>
      </c>
      <c r="Z33" s="4" t="s">
        <v>37</v>
      </c>
      <c r="AA33" s="4" t="s">
        <v>50</v>
      </c>
      <c r="AB33" s="4" t="s">
        <v>39</v>
      </c>
      <c r="AC33" s="4" t="s">
        <v>40</v>
      </c>
      <c r="AD33" s="18" t="s">
        <v>45</v>
      </c>
    </row>
    <row r="34" spans="1:30" x14ac:dyDescent="0.3">
      <c r="A34" s="4" t="s">
        <v>73</v>
      </c>
      <c r="B34" s="4" t="s">
        <v>93</v>
      </c>
      <c r="C34" s="4" t="s">
        <v>94</v>
      </c>
      <c r="D34" s="4" t="s">
        <v>95</v>
      </c>
      <c r="E34" s="4" t="s">
        <v>42</v>
      </c>
      <c r="F34" s="8" t="str">
        <f t="shared" si="2"/>
        <v>FRAMING PLAN</v>
      </c>
      <c r="G34" s="8" t="s">
        <v>46</v>
      </c>
      <c r="H34" s="8" t="s">
        <v>43</v>
      </c>
      <c r="I34" s="52" t="s">
        <v>189</v>
      </c>
      <c r="J34" s="44">
        <f t="shared" si="0"/>
        <v>52</v>
      </c>
      <c r="K34" s="31" t="s">
        <v>123</v>
      </c>
      <c r="L34" s="49">
        <v>28</v>
      </c>
      <c r="M34" s="18" t="s">
        <v>52</v>
      </c>
      <c r="N34" s="18" t="s">
        <v>47</v>
      </c>
      <c r="O34" s="18" t="s">
        <v>48</v>
      </c>
      <c r="P34" s="20">
        <f t="shared" si="1"/>
        <v>45590</v>
      </c>
      <c r="Q34" s="18" t="s">
        <v>49</v>
      </c>
      <c r="R34" s="5" t="s">
        <v>34</v>
      </c>
      <c r="S34" s="5" t="s">
        <v>34</v>
      </c>
      <c r="T34" s="5" t="s">
        <v>34</v>
      </c>
      <c r="U34" s="5" t="s">
        <v>34</v>
      </c>
      <c r="V34" s="18" t="s">
        <v>182</v>
      </c>
      <c r="W34" s="4"/>
      <c r="X34" s="4" t="s">
        <v>35</v>
      </c>
      <c r="Y34" s="4" t="s">
        <v>36</v>
      </c>
      <c r="Z34" s="4" t="s">
        <v>37</v>
      </c>
      <c r="AA34" s="4" t="s">
        <v>50</v>
      </c>
      <c r="AB34" s="4" t="s">
        <v>39</v>
      </c>
      <c r="AC34" s="4" t="s">
        <v>40</v>
      </c>
      <c r="AD34" s="18" t="s">
        <v>45</v>
      </c>
    </row>
    <row r="35" spans="1:30" x14ac:dyDescent="0.3">
      <c r="A35" s="4" t="s">
        <v>82</v>
      </c>
      <c r="B35" s="4" t="s">
        <v>106</v>
      </c>
      <c r="C35" s="4" t="s">
        <v>107</v>
      </c>
      <c r="D35" s="4" t="s">
        <v>108</v>
      </c>
      <c r="E35" s="24" t="s">
        <v>42</v>
      </c>
      <c r="F35" s="8" t="str">
        <f t="shared" si="2"/>
        <v>BEAM DETAILS</v>
      </c>
      <c r="G35" s="8" t="s">
        <v>46</v>
      </c>
      <c r="H35" s="8" t="s">
        <v>43</v>
      </c>
      <c r="I35" s="52" t="s">
        <v>199</v>
      </c>
      <c r="J35" s="44">
        <f t="shared" si="0"/>
        <v>52</v>
      </c>
      <c r="K35" s="31" t="s">
        <v>124</v>
      </c>
      <c r="L35" s="49">
        <v>28</v>
      </c>
      <c r="M35" s="18" t="s">
        <v>52</v>
      </c>
      <c r="N35" s="18" t="s">
        <v>47</v>
      </c>
      <c r="O35" s="18" t="s">
        <v>48</v>
      </c>
      <c r="P35" s="20">
        <f t="shared" si="1"/>
        <v>45590</v>
      </c>
      <c r="Q35" s="18" t="s">
        <v>49</v>
      </c>
      <c r="R35" s="5" t="s">
        <v>34</v>
      </c>
      <c r="S35" s="5" t="s">
        <v>34</v>
      </c>
      <c r="T35" s="5" t="s">
        <v>34</v>
      </c>
      <c r="U35" s="5" t="s">
        <v>34</v>
      </c>
      <c r="V35" s="18" t="s">
        <v>182</v>
      </c>
      <c r="W35" s="4"/>
      <c r="X35" s="4" t="s">
        <v>35</v>
      </c>
      <c r="Y35" s="4" t="s">
        <v>36</v>
      </c>
      <c r="Z35" s="4" t="s">
        <v>37</v>
      </c>
      <c r="AA35" s="4" t="s">
        <v>50</v>
      </c>
      <c r="AB35" s="4" t="s">
        <v>39</v>
      </c>
      <c r="AC35" s="4" t="s">
        <v>40</v>
      </c>
      <c r="AD35" s="18" t="s">
        <v>45</v>
      </c>
    </row>
    <row r="36" spans="1:30" s="23" customFormat="1" x14ac:dyDescent="0.3">
      <c r="A36" s="25" t="s">
        <v>75</v>
      </c>
      <c r="B36" s="25" t="s">
        <v>203</v>
      </c>
      <c r="C36" s="25" t="s">
        <v>94</v>
      </c>
      <c r="D36" s="25" t="s">
        <v>97</v>
      </c>
      <c r="E36" s="24" t="s">
        <v>42</v>
      </c>
      <c r="F36" s="25" t="s">
        <v>204</v>
      </c>
      <c r="G36" s="25" t="s">
        <v>46</v>
      </c>
      <c r="H36" s="25" t="s">
        <v>43</v>
      </c>
      <c r="I36" s="52" t="s">
        <v>200</v>
      </c>
      <c r="J36" s="44">
        <f t="shared" si="0"/>
        <v>52</v>
      </c>
      <c r="K36" s="31" t="s">
        <v>125</v>
      </c>
      <c r="L36" s="49">
        <v>28</v>
      </c>
      <c r="M36" s="25" t="s">
        <v>52</v>
      </c>
      <c r="N36" s="25" t="s">
        <v>47</v>
      </c>
      <c r="O36" s="25" t="s">
        <v>48</v>
      </c>
      <c r="P36" s="27">
        <f t="shared" si="1"/>
        <v>45590</v>
      </c>
      <c r="Q36" s="25" t="s">
        <v>49</v>
      </c>
      <c r="R36" s="26" t="s">
        <v>34</v>
      </c>
      <c r="S36" s="26" t="s">
        <v>34</v>
      </c>
      <c r="T36" s="26" t="s">
        <v>34</v>
      </c>
      <c r="U36" s="26" t="s">
        <v>34</v>
      </c>
      <c r="V36" s="25" t="s">
        <v>182</v>
      </c>
      <c r="W36" s="25"/>
      <c r="X36" s="25" t="s">
        <v>35</v>
      </c>
      <c r="Y36" s="25" t="s">
        <v>36</v>
      </c>
      <c r="Z36" s="25" t="s">
        <v>37</v>
      </c>
      <c r="AA36" s="25" t="s">
        <v>50</v>
      </c>
      <c r="AB36" s="25" t="s">
        <v>39</v>
      </c>
      <c r="AC36" s="25" t="s">
        <v>40</v>
      </c>
      <c r="AD36" s="49" t="s">
        <v>45</v>
      </c>
    </row>
    <row r="37" spans="1:30" x14ac:dyDescent="0.3">
      <c r="A37" s="21" t="s">
        <v>75</v>
      </c>
      <c r="B37" s="21" t="s">
        <v>202</v>
      </c>
      <c r="C37" s="21" t="s">
        <v>94</v>
      </c>
      <c r="D37" s="21" t="s">
        <v>97</v>
      </c>
      <c r="E37" s="21" t="s">
        <v>42</v>
      </c>
      <c r="F37" s="21" t="s">
        <v>205</v>
      </c>
      <c r="G37" s="21" t="s">
        <v>46</v>
      </c>
      <c r="H37" s="21" t="s">
        <v>43</v>
      </c>
      <c r="I37" s="52" t="s">
        <v>228</v>
      </c>
      <c r="J37" s="44">
        <f t="shared" si="0"/>
        <v>52</v>
      </c>
      <c r="K37" s="31" t="s">
        <v>126</v>
      </c>
      <c r="L37" s="49">
        <v>28</v>
      </c>
      <c r="M37" s="21" t="s">
        <v>52</v>
      </c>
      <c r="N37" s="21" t="s">
        <v>47</v>
      </c>
      <c r="O37" s="21" t="s">
        <v>48</v>
      </c>
      <c r="P37" s="30">
        <f t="shared" si="1"/>
        <v>45590</v>
      </c>
      <c r="Q37" s="21" t="s">
        <v>49</v>
      </c>
      <c r="R37" s="22" t="s">
        <v>34</v>
      </c>
      <c r="S37" s="22" t="s">
        <v>34</v>
      </c>
      <c r="T37" s="22" t="s">
        <v>34</v>
      </c>
      <c r="U37" s="22" t="s">
        <v>34</v>
      </c>
      <c r="V37" s="21" t="s">
        <v>182</v>
      </c>
      <c r="W37" s="21"/>
      <c r="X37" s="21" t="s">
        <v>35</v>
      </c>
      <c r="Y37" s="21" t="s">
        <v>36</v>
      </c>
      <c r="Z37" s="21" t="s">
        <v>37</v>
      </c>
      <c r="AA37" s="21" t="s">
        <v>50</v>
      </c>
      <c r="AB37" s="21" t="s">
        <v>39</v>
      </c>
      <c r="AC37" s="21" t="s">
        <v>40</v>
      </c>
      <c r="AD37" s="49" t="s">
        <v>45</v>
      </c>
    </row>
    <row r="38" spans="1:30" x14ac:dyDescent="0.3">
      <c r="A38" s="4" t="s">
        <v>71</v>
      </c>
      <c r="B38" s="4" t="s">
        <v>87</v>
      </c>
      <c r="C38" s="4" t="s">
        <v>88</v>
      </c>
      <c r="D38" s="4" t="s">
        <v>89</v>
      </c>
      <c r="E38" s="4" t="s">
        <v>42</v>
      </c>
      <c r="F38" s="8" t="str">
        <f t="shared" si="2"/>
        <v>DECK PLAN</v>
      </c>
      <c r="G38" s="8" t="s">
        <v>46</v>
      </c>
      <c r="H38" s="8" t="s">
        <v>43</v>
      </c>
      <c r="I38" s="52" t="s">
        <v>229</v>
      </c>
      <c r="J38" s="44">
        <f t="shared" si="0"/>
        <v>52</v>
      </c>
      <c r="K38" s="31" t="s">
        <v>127</v>
      </c>
      <c r="L38" s="49">
        <v>28</v>
      </c>
      <c r="M38" s="18" t="s">
        <v>52</v>
      </c>
      <c r="N38" s="18" t="s">
        <v>47</v>
      </c>
      <c r="O38" s="18" t="s">
        <v>48</v>
      </c>
      <c r="P38" s="20">
        <f t="shared" si="1"/>
        <v>45590</v>
      </c>
      <c r="Q38" s="18" t="s">
        <v>49</v>
      </c>
      <c r="R38" s="5" t="s">
        <v>34</v>
      </c>
      <c r="S38" s="5" t="s">
        <v>34</v>
      </c>
      <c r="T38" s="5" t="s">
        <v>34</v>
      </c>
      <c r="U38" s="5" t="s">
        <v>34</v>
      </c>
      <c r="V38" s="18" t="s">
        <v>182</v>
      </c>
      <c r="W38" s="4"/>
      <c r="X38" s="4" t="s">
        <v>35</v>
      </c>
      <c r="Y38" s="4" t="s">
        <v>36</v>
      </c>
      <c r="Z38" s="4" t="s">
        <v>37</v>
      </c>
      <c r="AA38" s="4" t="s">
        <v>50</v>
      </c>
      <c r="AB38" s="4" t="s">
        <v>39</v>
      </c>
      <c r="AC38" s="4" t="s">
        <v>40</v>
      </c>
      <c r="AD38" s="18" t="s">
        <v>45</v>
      </c>
    </row>
    <row r="39" spans="1:30" x14ac:dyDescent="0.3">
      <c r="A39" s="4" t="s">
        <v>83</v>
      </c>
      <c r="B39" s="4" t="s">
        <v>109</v>
      </c>
      <c r="C39" s="4" t="s">
        <v>110</v>
      </c>
      <c r="D39" s="4" t="s">
        <v>111</v>
      </c>
      <c r="E39" s="4" t="s">
        <v>42</v>
      </c>
      <c r="F39" s="8" t="str">
        <f t="shared" si="2"/>
        <v>TRANSVERSE SECTION</v>
      </c>
      <c r="G39" s="8" t="s">
        <v>46</v>
      </c>
      <c r="H39" s="8" t="s">
        <v>43</v>
      </c>
      <c r="I39" s="52" t="s">
        <v>233</v>
      </c>
      <c r="J39" s="44">
        <f t="shared" si="0"/>
        <v>52</v>
      </c>
      <c r="K39" s="31" t="s">
        <v>128</v>
      </c>
      <c r="L39" s="49">
        <v>28</v>
      </c>
      <c r="M39" s="18" t="s">
        <v>52</v>
      </c>
      <c r="N39" s="18" t="s">
        <v>47</v>
      </c>
      <c r="O39" s="18" t="s">
        <v>48</v>
      </c>
      <c r="P39" s="20">
        <f t="shared" si="1"/>
        <v>45590</v>
      </c>
      <c r="Q39" s="18" t="s">
        <v>49</v>
      </c>
      <c r="R39" s="5" t="s">
        <v>34</v>
      </c>
      <c r="S39" s="5" t="s">
        <v>34</v>
      </c>
      <c r="T39" s="5" t="s">
        <v>34</v>
      </c>
      <c r="U39" s="5" t="s">
        <v>34</v>
      </c>
      <c r="V39" s="18" t="s">
        <v>182</v>
      </c>
      <c r="W39" s="4"/>
      <c r="X39" s="4" t="s">
        <v>35</v>
      </c>
      <c r="Y39" s="4" t="s">
        <v>36</v>
      </c>
      <c r="Z39" s="4" t="s">
        <v>37</v>
      </c>
      <c r="AA39" s="4" t="s">
        <v>50</v>
      </c>
      <c r="AB39" s="4" t="s">
        <v>39</v>
      </c>
      <c r="AC39" s="4" t="s">
        <v>40</v>
      </c>
      <c r="AD39" s="18" t="s">
        <v>45</v>
      </c>
    </row>
    <row r="40" spans="1:30" x14ac:dyDescent="0.3">
      <c r="A40" s="4" t="s">
        <v>76</v>
      </c>
      <c r="B40" s="4" t="s">
        <v>98</v>
      </c>
      <c r="C40" s="4" t="s">
        <v>94</v>
      </c>
      <c r="D40" s="4" t="s">
        <v>99</v>
      </c>
      <c r="E40" s="4" t="s">
        <v>42</v>
      </c>
      <c r="F40" s="8" t="s">
        <v>284</v>
      </c>
      <c r="G40" s="8" t="s">
        <v>46</v>
      </c>
      <c r="H40" s="8" t="s">
        <v>43</v>
      </c>
      <c r="I40" s="52" t="s">
        <v>247</v>
      </c>
      <c r="J40" s="44">
        <f t="shared" si="0"/>
        <v>52</v>
      </c>
      <c r="K40" s="31" t="s">
        <v>129</v>
      </c>
      <c r="L40" s="49">
        <v>28</v>
      </c>
      <c r="M40" s="18" t="s">
        <v>52</v>
      </c>
      <c r="N40" s="18" t="s">
        <v>47</v>
      </c>
      <c r="O40" s="18" t="s">
        <v>48</v>
      </c>
      <c r="P40" s="20">
        <f t="shared" si="1"/>
        <v>45590</v>
      </c>
      <c r="Q40" s="18" t="s">
        <v>49</v>
      </c>
      <c r="R40" s="5" t="s">
        <v>34</v>
      </c>
      <c r="S40" s="5" t="s">
        <v>34</v>
      </c>
      <c r="T40" s="5" t="s">
        <v>34</v>
      </c>
      <c r="U40" s="5" t="s">
        <v>34</v>
      </c>
      <c r="V40" s="18" t="s">
        <v>182</v>
      </c>
      <c r="W40" s="4"/>
      <c r="X40" s="4" t="s">
        <v>35</v>
      </c>
      <c r="Y40" s="4" t="s">
        <v>36</v>
      </c>
      <c r="Z40" s="4" t="s">
        <v>37</v>
      </c>
      <c r="AA40" s="4" t="s">
        <v>50</v>
      </c>
      <c r="AB40" s="4" t="s">
        <v>39</v>
      </c>
      <c r="AC40" s="4" t="s">
        <v>40</v>
      </c>
      <c r="AD40" s="18" t="s">
        <v>45</v>
      </c>
    </row>
    <row r="41" spans="1:30" x14ac:dyDescent="0.3">
      <c r="A41" s="4" t="s">
        <v>77</v>
      </c>
      <c r="B41" s="4" t="s">
        <v>31</v>
      </c>
      <c r="C41" s="4" t="s">
        <v>94</v>
      </c>
      <c r="D41" s="4" t="s">
        <v>100</v>
      </c>
      <c r="E41" s="4" t="s">
        <v>42</v>
      </c>
      <c r="F41" s="8" t="s">
        <v>221</v>
      </c>
      <c r="G41" s="8" t="s">
        <v>46</v>
      </c>
      <c r="H41" s="8" t="s">
        <v>43</v>
      </c>
      <c r="I41" s="52" t="s">
        <v>251</v>
      </c>
      <c r="J41" s="44">
        <f t="shared" si="0"/>
        <v>52</v>
      </c>
      <c r="K41" s="31" t="s">
        <v>36</v>
      </c>
      <c r="L41" s="49">
        <v>28</v>
      </c>
      <c r="M41" s="18" t="s">
        <v>52</v>
      </c>
      <c r="N41" s="18" t="s">
        <v>47</v>
      </c>
      <c r="O41" s="18" t="s">
        <v>48</v>
      </c>
      <c r="P41" s="20">
        <f t="shared" si="1"/>
        <v>45590</v>
      </c>
      <c r="Q41" s="18" t="s">
        <v>49</v>
      </c>
      <c r="R41" s="5" t="s">
        <v>34</v>
      </c>
      <c r="S41" s="5" t="s">
        <v>34</v>
      </c>
      <c r="T41" s="5" t="s">
        <v>34</v>
      </c>
      <c r="U41" s="5" t="s">
        <v>34</v>
      </c>
      <c r="V41" s="18" t="s">
        <v>182</v>
      </c>
      <c r="W41" s="4"/>
      <c r="X41" s="4" t="s">
        <v>35</v>
      </c>
      <c r="Y41" s="4" t="s">
        <v>36</v>
      </c>
      <c r="Z41" s="4" t="s">
        <v>37</v>
      </c>
      <c r="AA41" s="4" t="s">
        <v>50</v>
      </c>
      <c r="AB41" s="4" t="s">
        <v>39</v>
      </c>
      <c r="AC41" s="4" t="s">
        <v>40</v>
      </c>
      <c r="AD41" s="18" t="s">
        <v>45</v>
      </c>
    </row>
    <row r="42" spans="1:30" x14ac:dyDescent="0.3">
      <c r="A42" s="4" t="s">
        <v>72</v>
      </c>
      <c r="B42" s="4" t="s">
        <v>90</v>
      </c>
      <c r="C42" s="4" t="s">
        <v>88</v>
      </c>
      <c r="D42" s="4" t="s">
        <v>91</v>
      </c>
      <c r="E42" s="4" t="s">
        <v>42</v>
      </c>
      <c r="F42" s="8" t="s">
        <v>217</v>
      </c>
      <c r="G42" s="8" t="s">
        <v>46</v>
      </c>
      <c r="H42" s="8" t="s">
        <v>43</v>
      </c>
      <c r="I42" s="52" t="s">
        <v>269</v>
      </c>
      <c r="J42" s="44">
        <f t="shared" si="0"/>
        <v>52</v>
      </c>
      <c r="K42" s="43">
        <v>23</v>
      </c>
      <c r="L42" s="49">
        <v>28</v>
      </c>
      <c r="M42" s="18" t="s">
        <v>52</v>
      </c>
      <c r="N42" s="18" t="s">
        <v>47</v>
      </c>
      <c r="O42" s="18" t="s">
        <v>48</v>
      </c>
      <c r="P42" s="20">
        <f t="shared" si="1"/>
        <v>45590</v>
      </c>
      <c r="Q42" s="18" t="s">
        <v>49</v>
      </c>
      <c r="R42" s="5" t="s">
        <v>34</v>
      </c>
      <c r="S42" s="5" t="s">
        <v>34</v>
      </c>
      <c r="T42" s="5" t="s">
        <v>34</v>
      </c>
      <c r="U42" s="5" t="s">
        <v>34</v>
      </c>
      <c r="V42" s="18" t="s">
        <v>182</v>
      </c>
      <c r="W42" s="4"/>
      <c r="X42" s="4" t="s">
        <v>35</v>
      </c>
      <c r="Y42" s="4" t="s">
        <v>36</v>
      </c>
      <c r="Z42" s="4" t="s">
        <v>37</v>
      </c>
      <c r="AA42" s="4" t="s">
        <v>50</v>
      </c>
      <c r="AB42" s="4" t="s">
        <v>39</v>
      </c>
      <c r="AC42" s="4" t="s">
        <v>40</v>
      </c>
      <c r="AD42" s="18" t="s">
        <v>45</v>
      </c>
    </row>
    <row r="43" spans="1:30" x14ac:dyDescent="0.3">
      <c r="A43" s="14" t="s">
        <v>72</v>
      </c>
      <c r="B43" s="14" t="s">
        <v>192</v>
      </c>
      <c r="C43" s="14" t="s">
        <v>88</v>
      </c>
      <c r="D43" s="14" t="s">
        <v>91</v>
      </c>
      <c r="E43" s="32" t="s">
        <v>42</v>
      </c>
      <c r="F43" s="18" t="s">
        <v>218</v>
      </c>
      <c r="G43" s="18" t="s">
        <v>46</v>
      </c>
      <c r="H43" s="18" t="s">
        <v>43</v>
      </c>
      <c r="I43" s="52" t="s">
        <v>270</v>
      </c>
      <c r="J43" s="44">
        <f t="shared" si="0"/>
        <v>52</v>
      </c>
      <c r="K43" s="43">
        <v>24</v>
      </c>
      <c r="L43" s="49">
        <v>28</v>
      </c>
      <c r="M43" s="18" t="s">
        <v>52</v>
      </c>
      <c r="N43" s="18" t="s">
        <v>47</v>
      </c>
      <c r="O43" s="18" t="s">
        <v>48</v>
      </c>
      <c r="P43" s="20">
        <f t="shared" si="1"/>
        <v>45590</v>
      </c>
      <c r="Q43" s="18" t="s">
        <v>49</v>
      </c>
      <c r="R43" s="15" t="s">
        <v>34</v>
      </c>
      <c r="S43" s="15" t="s">
        <v>34</v>
      </c>
      <c r="T43" s="15" t="s">
        <v>34</v>
      </c>
      <c r="U43" s="15" t="s">
        <v>34</v>
      </c>
      <c r="V43" s="18" t="s">
        <v>182</v>
      </c>
      <c r="W43" s="14"/>
      <c r="X43" s="14" t="s">
        <v>35</v>
      </c>
      <c r="Y43" s="14" t="s">
        <v>36</v>
      </c>
      <c r="Z43" s="14" t="s">
        <v>37</v>
      </c>
      <c r="AA43" s="14" t="s">
        <v>50</v>
      </c>
      <c r="AB43" s="14" t="s">
        <v>39</v>
      </c>
      <c r="AC43" s="14" t="s">
        <v>40</v>
      </c>
      <c r="AD43" s="18" t="s">
        <v>45</v>
      </c>
    </row>
    <row r="44" spans="1:30" x14ac:dyDescent="0.3">
      <c r="A44" s="31" t="s">
        <v>74</v>
      </c>
      <c r="B44" s="31" t="s">
        <v>214</v>
      </c>
      <c r="C44" s="31" t="s">
        <v>94</v>
      </c>
      <c r="D44" s="31" t="s">
        <v>96</v>
      </c>
      <c r="E44" s="4" t="s">
        <v>42</v>
      </c>
      <c r="F44" s="8" t="s">
        <v>219</v>
      </c>
      <c r="G44" s="8" t="s">
        <v>46</v>
      </c>
      <c r="H44" s="8" t="s">
        <v>43</v>
      </c>
      <c r="I44" s="52" t="s">
        <v>271</v>
      </c>
      <c r="J44" s="44">
        <f t="shared" si="0"/>
        <v>52</v>
      </c>
      <c r="K44" s="43">
        <v>25</v>
      </c>
      <c r="L44" s="49">
        <v>28</v>
      </c>
      <c r="M44" s="18" t="s">
        <v>52</v>
      </c>
      <c r="N44" s="18" t="s">
        <v>47</v>
      </c>
      <c r="O44" s="18" t="s">
        <v>48</v>
      </c>
      <c r="P44" s="20">
        <f t="shared" si="1"/>
        <v>45590</v>
      </c>
      <c r="Q44" s="18" t="s">
        <v>49</v>
      </c>
      <c r="R44" s="5" t="s">
        <v>34</v>
      </c>
      <c r="S44" s="5" t="s">
        <v>34</v>
      </c>
      <c r="T44" s="5" t="s">
        <v>34</v>
      </c>
      <c r="U44" s="5" t="s">
        <v>34</v>
      </c>
      <c r="V44" s="18" t="s">
        <v>182</v>
      </c>
      <c r="W44" s="4"/>
      <c r="X44" s="4" t="s">
        <v>35</v>
      </c>
      <c r="Y44" s="4" t="s">
        <v>36</v>
      </c>
      <c r="Z44" s="4" t="s">
        <v>37</v>
      </c>
      <c r="AA44" s="4" t="s">
        <v>50</v>
      </c>
      <c r="AB44" s="4" t="s">
        <v>39</v>
      </c>
      <c r="AC44" s="4" t="s">
        <v>40</v>
      </c>
      <c r="AD44" s="18" t="s">
        <v>45</v>
      </c>
    </row>
    <row r="45" spans="1:30" x14ac:dyDescent="0.3">
      <c r="A45" s="31" t="s">
        <v>74</v>
      </c>
      <c r="B45" s="31" t="s">
        <v>215</v>
      </c>
      <c r="C45" s="31" t="s">
        <v>94</v>
      </c>
      <c r="D45" s="31" t="s">
        <v>96</v>
      </c>
      <c r="E45" s="4" t="s">
        <v>42</v>
      </c>
      <c r="F45" s="28" t="s">
        <v>220</v>
      </c>
      <c r="G45" s="8" t="s">
        <v>46</v>
      </c>
      <c r="H45" s="8" t="s">
        <v>43</v>
      </c>
      <c r="I45" s="52" t="s">
        <v>272</v>
      </c>
      <c r="J45" s="44">
        <f t="shared" si="0"/>
        <v>52</v>
      </c>
      <c r="K45" s="43">
        <v>26</v>
      </c>
      <c r="L45" s="49">
        <v>28</v>
      </c>
      <c r="M45" s="18" t="s">
        <v>52</v>
      </c>
      <c r="N45" s="18" t="s">
        <v>47</v>
      </c>
      <c r="O45" s="18" t="s">
        <v>48</v>
      </c>
      <c r="P45" s="20">
        <f t="shared" si="1"/>
        <v>45590</v>
      </c>
      <c r="Q45" s="18" t="s">
        <v>49</v>
      </c>
      <c r="R45" s="5" t="s">
        <v>34</v>
      </c>
      <c r="S45" s="5" t="s">
        <v>34</v>
      </c>
      <c r="T45" s="5" t="s">
        <v>34</v>
      </c>
      <c r="U45" s="5" t="s">
        <v>34</v>
      </c>
      <c r="V45" s="18" t="s">
        <v>182</v>
      </c>
      <c r="W45" s="4"/>
      <c r="X45" s="4" t="s">
        <v>35</v>
      </c>
      <c r="Y45" s="4" t="s">
        <v>36</v>
      </c>
      <c r="Z45" s="4" t="s">
        <v>37</v>
      </c>
      <c r="AA45" s="4" t="s">
        <v>50</v>
      </c>
      <c r="AB45" s="4" t="s">
        <v>39</v>
      </c>
      <c r="AC45" s="4" t="s">
        <v>40</v>
      </c>
      <c r="AD45" s="18" t="s">
        <v>45</v>
      </c>
    </row>
    <row r="46" spans="1:30" s="49" customFormat="1" x14ac:dyDescent="0.3">
      <c r="A46" s="49" t="s">
        <v>275</v>
      </c>
      <c r="B46" s="49" t="s">
        <v>31</v>
      </c>
      <c r="C46" s="49" t="s">
        <v>94</v>
      </c>
      <c r="D46" s="49" t="s">
        <v>276</v>
      </c>
      <c r="E46" s="49">
        <v>119810</v>
      </c>
      <c r="F46" s="49" t="s">
        <v>277</v>
      </c>
      <c r="G46" s="49" t="s">
        <v>46</v>
      </c>
      <c r="H46" s="49" t="s">
        <v>43</v>
      </c>
      <c r="I46" s="52" t="s">
        <v>273</v>
      </c>
      <c r="J46" s="49">
        <f t="shared" si="0"/>
        <v>52</v>
      </c>
      <c r="K46" s="43">
        <v>27</v>
      </c>
      <c r="L46" s="49">
        <v>28</v>
      </c>
      <c r="M46" s="49" t="s">
        <v>47</v>
      </c>
      <c r="N46" s="49" t="s">
        <v>278</v>
      </c>
      <c r="O46" s="49" t="s">
        <v>48</v>
      </c>
      <c r="P46" s="51">
        <f t="shared" si="1"/>
        <v>45590</v>
      </c>
      <c r="Q46" s="49" t="s">
        <v>49</v>
      </c>
      <c r="R46" s="50" t="s">
        <v>34</v>
      </c>
      <c r="S46" s="50" t="s">
        <v>34</v>
      </c>
      <c r="T46" s="50" t="s">
        <v>34</v>
      </c>
      <c r="U46" s="50" t="s">
        <v>34</v>
      </c>
      <c r="V46" s="49" t="s">
        <v>182</v>
      </c>
      <c r="X46" s="49" t="s">
        <v>35</v>
      </c>
      <c r="Y46" s="49" t="s">
        <v>36</v>
      </c>
      <c r="Z46" s="49" t="s">
        <v>37</v>
      </c>
      <c r="AA46" s="49" t="s">
        <v>50</v>
      </c>
      <c r="AB46" s="49" t="s">
        <v>39</v>
      </c>
      <c r="AC46" s="49" t="s">
        <v>40</v>
      </c>
      <c r="AD46" s="49" t="s">
        <v>45</v>
      </c>
    </row>
    <row r="47" spans="1:30" s="49" customFormat="1" x14ac:dyDescent="0.3">
      <c r="A47" s="49" t="s">
        <v>279</v>
      </c>
      <c r="B47" s="49" t="s">
        <v>31</v>
      </c>
      <c r="C47" s="49" t="s">
        <v>94</v>
      </c>
      <c r="D47" s="49" t="s">
        <v>276</v>
      </c>
      <c r="E47" s="49">
        <v>119810</v>
      </c>
      <c r="F47" s="49" t="s">
        <v>277</v>
      </c>
      <c r="G47" s="49" t="s">
        <v>46</v>
      </c>
      <c r="H47" s="49" t="s">
        <v>43</v>
      </c>
      <c r="I47" s="52" t="s">
        <v>274</v>
      </c>
      <c r="J47" s="49">
        <f t="shared" si="0"/>
        <v>52</v>
      </c>
      <c r="K47" s="43">
        <v>28</v>
      </c>
      <c r="L47" s="49">
        <v>28</v>
      </c>
      <c r="M47" s="49" t="s">
        <v>47</v>
      </c>
      <c r="N47" s="49" t="s">
        <v>278</v>
      </c>
      <c r="O47" s="49" t="s">
        <v>48</v>
      </c>
      <c r="P47" s="51">
        <f t="shared" si="1"/>
        <v>45590</v>
      </c>
      <c r="Q47" s="49" t="s">
        <v>49</v>
      </c>
      <c r="R47" s="50" t="s">
        <v>34</v>
      </c>
      <c r="S47" s="50" t="s">
        <v>34</v>
      </c>
      <c r="T47" s="50" t="s">
        <v>34</v>
      </c>
      <c r="U47" s="50" t="s">
        <v>34</v>
      </c>
      <c r="V47" s="49" t="s">
        <v>182</v>
      </c>
      <c r="X47" s="49" t="s">
        <v>35</v>
      </c>
      <c r="Y47" s="49" t="s">
        <v>36</v>
      </c>
      <c r="Z47" s="49" t="s">
        <v>37</v>
      </c>
      <c r="AA47" s="49" t="s">
        <v>50</v>
      </c>
      <c r="AB47" s="49" t="s">
        <v>39</v>
      </c>
      <c r="AC47" s="49" t="s">
        <v>40</v>
      </c>
      <c r="AD47" s="49" t="s">
        <v>45</v>
      </c>
    </row>
    <row r="48" spans="1:30" x14ac:dyDescent="0.3">
      <c r="A48" s="28"/>
      <c r="B48" s="28"/>
      <c r="C48" s="28"/>
      <c r="D48" s="28"/>
      <c r="E48" s="28"/>
      <c r="F48" s="28"/>
      <c r="G48" s="28"/>
      <c r="H48" s="29"/>
      <c r="I48" s="52" t="s">
        <v>282</v>
      </c>
      <c r="J48" s="44">
        <f t="shared" si="0"/>
        <v>52</v>
      </c>
      <c r="K48" s="29"/>
      <c r="L48" s="29"/>
      <c r="M48" s="28"/>
      <c r="N48" s="29"/>
      <c r="O48" s="28"/>
      <c r="P48" s="30"/>
      <c r="Q48" s="29"/>
      <c r="R48" s="29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Koebel, Jordan</dc:creator>
  <cp:lastModifiedBy>Koebel, Jordan</cp:lastModifiedBy>
  <cp:lastPrinted>2024-06-04T16:07:43Z</cp:lastPrinted>
  <dcterms:created xsi:type="dcterms:W3CDTF">2024-05-15T14:14:11Z</dcterms:created>
  <dcterms:modified xsi:type="dcterms:W3CDTF">2024-10-24T14:15:09Z</dcterms:modified>
</cp:coreProperties>
</file>